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8455" windowHeight="13995" tabRatio="829"/>
  </bookViews>
  <sheets>
    <sheet name="Rekapitulace stavby" sheetId="1" r:id="rId1"/>
    <sheet name="SO_01.1 - Dešťová zdrž" sheetId="2" r:id="rId2"/>
    <sheet name="SO_01.2 - Parshallův žlab P7" sheetId="3" r:id="rId3"/>
    <sheet name="SO_01.3 - Demolice" sheetId="4" r:id="rId4"/>
    <sheet name="SO_02 - Propojovací potrubí" sheetId="5" r:id="rId5"/>
    <sheet name="PS_01 - Dešťová zdrž" sheetId="6" r:id="rId6"/>
    <sheet name="PS 01_DZ" sheetId="11" r:id="rId7"/>
    <sheet name="PS_02 - ATS" sheetId="7" r:id="rId8"/>
    <sheet name="PS 02_ATS" sheetId="12" r:id="rId9"/>
    <sheet name="PS Elektro - zařízení" sheetId="8" r:id="rId10"/>
    <sheet name="REKAPITULACE" sheetId="14" r:id="rId11"/>
    <sheet name="PS01" sheetId="15" r:id="rId12"/>
    <sheet name="RMT DZ" sheetId="16" r:id="rId13"/>
    <sheet name="PC PLC" sheetId="17" r:id="rId14"/>
    <sheet name="VRN - Vedlejší rozpočtové..." sheetId="9" r:id="rId15"/>
    <sheet name="Seznam figur" sheetId="10" r:id="rId16"/>
  </sheets>
  <definedNames>
    <definedName name="_xlnm._FilterDatabase" localSheetId="1" hidden="1">'SO_01.1 - Dešťová zdrž'!$C$129:$K$281</definedName>
    <definedName name="_xlnm._FilterDatabase" localSheetId="2" hidden="1">'SO_01.2 - Parshallův žlab P7'!$C$129:$K$239</definedName>
    <definedName name="_xlnm._FilterDatabase" localSheetId="3" hidden="1">'SO_01.3 - Demolice'!$C$129:$K$190</definedName>
    <definedName name="_xlnm._FilterDatabase" localSheetId="4" hidden="1">'SO_02 - Propojovací potrubí'!$C$125:$K$305</definedName>
    <definedName name="_xlnm._FilterDatabase" localSheetId="14" hidden="1">'VRN - Vedlejší rozpočtové...'!$C$116:$K$139</definedName>
    <definedName name="_xlnm.Print_Titles" localSheetId="9">'PS Elektro - zařízení'!#REF!</definedName>
    <definedName name="_xlnm.Print_Titles" localSheetId="5">'PS_01 - Dešťová zdrž'!#REF!</definedName>
    <definedName name="_xlnm.Print_Titles" localSheetId="7">'PS_02 - ATS'!#REF!</definedName>
    <definedName name="_xlnm.Print_Titles" localSheetId="0">'Rekapitulace stavby'!$92:$92</definedName>
    <definedName name="_xlnm.Print_Titles" localSheetId="15">'Seznam figur'!$9:$9</definedName>
    <definedName name="_xlnm.Print_Titles" localSheetId="1">'SO_01.1 - Dešťová zdrž'!$129:$129</definedName>
    <definedName name="_xlnm.Print_Titles" localSheetId="2">'SO_01.2 - Parshallův žlab P7'!$129:$129</definedName>
    <definedName name="_xlnm.Print_Titles" localSheetId="3">'SO_01.3 - Demolice'!$129:$129</definedName>
    <definedName name="_xlnm.Print_Titles" localSheetId="4">'SO_02 - Propojovací potrubí'!$125:$125</definedName>
    <definedName name="_xlnm.Print_Titles" localSheetId="14">'VRN - Vedlejší rozpočtové...'!$116:$116</definedName>
    <definedName name="_xlnm.Print_Area" localSheetId="9">'PS Elektro - zařízení'!$C$4:$J$39,'PS Elektro - zařízení'!$C$50:$J$76,'PS Elektro - zařízení'!$C$82:$J$100</definedName>
    <definedName name="_xlnm.Print_Area" localSheetId="5">'PS_01 - Dešťová zdrž'!$C$4:$J$41,'PS_01 - Dešťová zdrž'!$C$50:$J$76,'PS_01 - Dešťová zdrž'!$C$82:$J$101</definedName>
    <definedName name="_xlnm.Print_Area" localSheetId="7">'PS_02 - ATS'!$C$4:$J$41,'PS_02 - ATS'!$C$50:$J$76,'PS_02 - ATS'!$C$82:$J$101</definedName>
    <definedName name="_xlnm.Print_Area" localSheetId="0">'Rekapitulace stavby'!$D$4:$AO$76,'Rekapitulace stavby'!$C$82:$AQ$105</definedName>
    <definedName name="_xlnm.Print_Area" localSheetId="15">'Seznam figur'!$C$4:$G$11</definedName>
    <definedName name="_xlnm.Print_Area" localSheetId="1">'SO_01.1 - Dešťová zdrž'!$C$4:$J$41,'SO_01.1 - Dešťová zdrž'!$C$50:$J$76,'SO_01.1 - Dešťová zdrž'!$C$82:$J$109,'SO_01.1 - Dešťová zdrž'!$C$115:$J$281</definedName>
    <definedName name="_xlnm.Print_Area" localSheetId="2">'SO_01.2 - Parshallův žlab P7'!$C$4:$J$41,'SO_01.2 - Parshallův žlab P7'!$C$50:$J$76,'SO_01.2 - Parshallův žlab P7'!$C$82:$J$109,'SO_01.2 - Parshallův žlab P7'!$C$115:$J$239</definedName>
    <definedName name="_xlnm.Print_Area" localSheetId="3">'SO_01.3 - Demolice'!$C$4:$J$41,'SO_01.3 - Demolice'!$C$50:$J$76,'SO_01.3 - Demolice'!$C$82:$J$109,'SO_01.3 - Demolice'!$C$115:$J$190</definedName>
    <definedName name="_xlnm.Print_Area" localSheetId="4">'SO_02 - Propojovací potrubí'!$C$4:$J$39,'SO_02 - Propojovací potrubí'!$C$50:$J$76,'SO_02 - Propojovací potrubí'!$C$82:$J$107,'SO_02 - Propojovací potrubí'!$C$113:$J$305</definedName>
    <definedName name="_xlnm.Print_Area" localSheetId="14">'VRN - Vedlejší rozpočtové...'!$C$4:$J$39,'VRN - Vedlejší rozpočtové...'!$C$50:$J$76,'VRN - Vedlejší rozpočtové...'!$C$82:$J$98,'VRN - Vedlejší rozpočtové...'!$C$104:$J$139</definedName>
  </definedNames>
  <calcPr calcId="114210" fullCalcOnLoad="1"/>
</workbook>
</file>

<file path=xl/calcChain.xml><?xml version="1.0" encoding="utf-8"?>
<calcChain xmlns="http://schemas.openxmlformats.org/spreadsheetml/2006/main">
  <c r="G6" i="15"/>
  <c r="G7"/>
  <c r="G8"/>
  <c r="G9"/>
  <c r="G10"/>
  <c r="G11"/>
  <c r="G16"/>
  <c r="G17"/>
  <c r="G18"/>
  <c r="G19"/>
  <c r="G22"/>
  <c r="G23"/>
  <c r="G24"/>
  <c r="G27"/>
  <c r="G28"/>
  <c r="G29"/>
  <c r="G30"/>
  <c r="G31"/>
  <c r="G3"/>
  <c r="I8" i="14"/>
  <c r="J97" i="8"/>
  <c r="G6" i="1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9"/>
  <c r="G91"/>
  <c r="G92"/>
  <c r="G93"/>
  <c r="G95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6"/>
  <c r="G137"/>
  <c r="G138"/>
  <c r="G139"/>
  <c r="G140"/>
  <c r="G141"/>
  <c r="G142"/>
  <c r="G143"/>
  <c r="G145"/>
  <c r="G146"/>
  <c r="G147"/>
  <c r="G148"/>
  <c r="G149"/>
  <c r="G150"/>
  <c r="G151"/>
  <c r="G152"/>
  <c r="G154"/>
  <c r="G155"/>
  <c r="G156"/>
  <c r="G157"/>
  <c r="G158"/>
  <c r="G159"/>
  <c r="G160"/>
  <c r="G161"/>
  <c r="G3"/>
  <c r="I9" i="14"/>
  <c r="J98" i="8"/>
  <c r="G7" i="17"/>
  <c r="G8"/>
  <c r="G9"/>
  <c r="G10"/>
  <c r="G11"/>
  <c r="G12"/>
  <c r="G13"/>
  <c r="G14"/>
  <c r="G15"/>
  <c r="G20"/>
  <c r="G21"/>
  <c r="G22"/>
  <c r="G23"/>
  <c r="G24"/>
  <c r="G29"/>
  <c r="G30"/>
  <c r="G31"/>
  <c r="G32"/>
  <c r="G33"/>
  <c r="G34"/>
  <c r="G35"/>
  <c r="G36"/>
  <c r="G37"/>
  <c r="G38"/>
  <c r="G39"/>
  <c r="G44"/>
  <c r="G45"/>
  <c r="G51"/>
  <c r="G52"/>
  <c r="G53"/>
  <c r="G54"/>
  <c r="G55"/>
  <c r="G56"/>
  <c r="G57"/>
  <c r="G58"/>
  <c r="G59"/>
  <c r="G65"/>
  <c r="G66"/>
  <c r="G72"/>
  <c r="G73"/>
  <c r="G74"/>
  <c r="G75"/>
  <c r="G3"/>
  <c r="I11" i="14"/>
  <c r="J99" i="8"/>
  <c r="J96"/>
  <c r="J30"/>
  <c r="F33"/>
  <c r="J33"/>
  <c r="G32" i="15"/>
  <c r="I12" i="14"/>
  <c r="J12" i="12"/>
  <c r="J13"/>
  <c r="J17"/>
  <c r="J99" i="7"/>
  <c r="K12" i="12"/>
  <c r="K13"/>
  <c r="J18"/>
  <c r="J100" i="7"/>
  <c r="J98"/>
  <c r="J32"/>
  <c r="F35"/>
  <c r="J35"/>
  <c r="J12" i="11"/>
  <c r="J13"/>
  <c r="J14"/>
  <c r="J15"/>
  <c r="J16"/>
  <c r="J17"/>
  <c r="J18"/>
  <c r="J19"/>
  <c r="J20"/>
  <c r="J21"/>
  <c r="J22"/>
  <c r="J23"/>
  <c r="J27"/>
  <c r="J99" i="6"/>
  <c r="K12" i="11"/>
  <c r="K13"/>
  <c r="K14"/>
  <c r="K15"/>
  <c r="K16"/>
  <c r="K17"/>
  <c r="K18"/>
  <c r="K19"/>
  <c r="K20"/>
  <c r="K21"/>
  <c r="K22"/>
  <c r="K23"/>
  <c r="J28"/>
  <c r="J100" i="6"/>
  <c r="J98"/>
  <c r="J32"/>
  <c r="F35"/>
  <c r="J35"/>
  <c r="G27" i="11"/>
  <c r="J29"/>
  <c r="G17" i="12"/>
  <c r="J19"/>
  <c r="D7" i="10"/>
  <c r="J37" i="9"/>
  <c r="J36"/>
  <c r="AY104" i="1"/>
  <c r="J35" i="9"/>
  <c r="AX104" i="1"/>
  <c r="BI139" i="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J113"/>
  <c r="F111"/>
  <c r="E109"/>
  <c r="J91"/>
  <c r="F89"/>
  <c r="E87"/>
  <c r="J24"/>
  <c r="E24"/>
  <c r="J114"/>
  <c r="J23"/>
  <c r="J18"/>
  <c r="E18"/>
  <c r="F114"/>
  <c r="J17"/>
  <c r="J15"/>
  <c r="E15"/>
  <c r="F91"/>
  <c r="J14"/>
  <c r="J12"/>
  <c r="J111"/>
  <c r="E7"/>
  <c r="E85"/>
  <c r="J37" i="8"/>
  <c r="J36"/>
  <c r="AY103" i="1"/>
  <c r="J35" i="8"/>
  <c r="AX103" i="1"/>
  <c r="AU103"/>
  <c r="F89" i="8"/>
  <c r="E87"/>
  <c r="J24"/>
  <c r="E24"/>
  <c r="J92"/>
  <c r="J23"/>
  <c r="J21"/>
  <c r="E21"/>
  <c r="J91"/>
  <c r="J20"/>
  <c r="J18"/>
  <c r="E18"/>
  <c r="J17"/>
  <c r="J15"/>
  <c r="E15"/>
  <c r="J14"/>
  <c r="J12"/>
  <c r="J89"/>
  <c r="E7"/>
  <c r="J39" i="7"/>
  <c r="J38"/>
  <c r="AY102" i="1"/>
  <c r="J37" i="7"/>
  <c r="AX102" i="1"/>
  <c r="AU102"/>
  <c r="F91" i="7"/>
  <c r="E89"/>
  <c r="J26"/>
  <c r="E26"/>
  <c r="J25"/>
  <c r="J23"/>
  <c r="E23"/>
  <c r="J22"/>
  <c r="J20"/>
  <c r="E20"/>
  <c r="J19"/>
  <c r="J17"/>
  <c r="E17"/>
  <c r="J16"/>
  <c r="J14"/>
  <c r="E7"/>
  <c r="E85"/>
  <c r="J39" i="6"/>
  <c r="J38"/>
  <c r="AY101" i="1"/>
  <c r="J37" i="6"/>
  <c r="AX101" i="1"/>
  <c r="AU101"/>
  <c r="F91" i="6"/>
  <c r="E89"/>
  <c r="J26"/>
  <c r="E26"/>
  <c r="J94"/>
  <c r="J25"/>
  <c r="J23"/>
  <c r="E23"/>
  <c r="J22"/>
  <c r="J20"/>
  <c r="E20"/>
  <c r="J19"/>
  <c r="J17"/>
  <c r="E17"/>
  <c r="J16"/>
  <c r="J14"/>
  <c r="E7"/>
  <c r="J224" i="5"/>
  <c r="J37"/>
  <c r="J36"/>
  <c r="AY99" i="1"/>
  <c r="J35" i="5"/>
  <c r="AX99" i="1"/>
  <c r="BI305" i="5"/>
  <c r="BH305"/>
  <c r="BG305"/>
  <c r="BF305"/>
  <c r="T305"/>
  <c r="R305"/>
  <c r="P305"/>
  <c r="BI304"/>
  <c r="BH304"/>
  <c r="BG304"/>
  <c r="BF304"/>
  <c r="T304"/>
  <c r="R304"/>
  <c r="P304"/>
  <c r="BI301"/>
  <c r="BH301"/>
  <c r="BG301"/>
  <c r="BF301"/>
  <c r="T301"/>
  <c r="T300"/>
  <c r="R301"/>
  <c r="R300"/>
  <c r="P301"/>
  <c r="P300"/>
  <c r="BI299"/>
  <c r="BH299"/>
  <c r="BG299"/>
  <c r="BF299"/>
  <c r="T299"/>
  <c r="R299"/>
  <c r="P299"/>
  <c r="BI298"/>
  <c r="BH298"/>
  <c r="BG298"/>
  <c r="BF298"/>
  <c r="T298"/>
  <c r="R298"/>
  <c r="P298"/>
  <c r="BI296"/>
  <c r="BH296"/>
  <c r="BG296"/>
  <c r="BF296"/>
  <c r="T296"/>
  <c r="R296"/>
  <c r="P296"/>
  <c r="BI295"/>
  <c r="BH295"/>
  <c r="BG295"/>
  <c r="BF295"/>
  <c r="T295"/>
  <c r="R295"/>
  <c r="P295"/>
  <c r="BI294"/>
  <c r="BH294"/>
  <c r="BG294"/>
  <c r="BF294"/>
  <c r="T294"/>
  <c r="R294"/>
  <c r="P294"/>
  <c r="BI292"/>
  <c r="BH292"/>
  <c r="BG292"/>
  <c r="BF292"/>
  <c r="T292"/>
  <c r="R292"/>
  <c r="P292"/>
  <c r="BI291"/>
  <c r="BH291"/>
  <c r="BG291"/>
  <c r="BF291"/>
  <c r="T291"/>
  <c r="R291"/>
  <c r="P291"/>
  <c r="BI290"/>
  <c r="BH290"/>
  <c r="BG290"/>
  <c r="BF290"/>
  <c r="T290"/>
  <c r="R290"/>
  <c r="P290"/>
  <c r="BI289"/>
  <c r="BH289"/>
  <c r="BG289"/>
  <c r="BF289"/>
  <c r="T289"/>
  <c r="R289"/>
  <c r="P289"/>
  <c r="BI288"/>
  <c r="BH288"/>
  <c r="BG288"/>
  <c r="BF288"/>
  <c r="T288"/>
  <c r="R288"/>
  <c r="P288"/>
  <c r="BI287"/>
  <c r="BH287"/>
  <c r="BG287"/>
  <c r="BF287"/>
  <c r="T287"/>
  <c r="R287"/>
  <c r="P287"/>
  <c r="BI285"/>
  <c r="BH285"/>
  <c r="BG285"/>
  <c r="BF285"/>
  <c r="T285"/>
  <c r="R285"/>
  <c r="P285"/>
  <c r="BI284"/>
  <c r="BH284"/>
  <c r="BG284"/>
  <c r="BF284"/>
  <c r="T284"/>
  <c r="R284"/>
  <c r="P284"/>
  <c r="BI283"/>
  <c r="BH283"/>
  <c r="BG283"/>
  <c r="BF283"/>
  <c r="T283"/>
  <c r="R283"/>
  <c r="P283"/>
  <c r="BI282"/>
  <c r="BH282"/>
  <c r="BG282"/>
  <c r="BF282"/>
  <c r="T282"/>
  <c r="R282"/>
  <c r="P282"/>
  <c r="BI281"/>
  <c r="BH281"/>
  <c r="BG281"/>
  <c r="BF281"/>
  <c r="T281"/>
  <c r="R281"/>
  <c r="P281"/>
  <c r="BI280"/>
  <c r="BH280"/>
  <c r="BG280"/>
  <c r="BF280"/>
  <c r="T280"/>
  <c r="R280"/>
  <c r="P280"/>
  <c r="BI279"/>
  <c r="BH279"/>
  <c r="BG279"/>
  <c r="BF279"/>
  <c r="T279"/>
  <c r="R279"/>
  <c r="P279"/>
  <c r="BI278"/>
  <c r="BH278"/>
  <c r="BG278"/>
  <c r="BF278"/>
  <c r="T278"/>
  <c r="R278"/>
  <c r="P278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73"/>
  <c r="BH273"/>
  <c r="BG273"/>
  <c r="BF273"/>
  <c r="T273"/>
  <c r="R273"/>
  <c r="P273"/>
  <c r="BI272"/>
  <c r="BH272"/>
  <c r="BG272"/>
  <c r="BF272"/>
  <c r="T272"/>
  <c r="R272"/>
  <c r="P272"/>
  <c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6"/>
  <c r="BH246"/>
  <c r="BG246"/>
  <c r="BF246"/>
  <c r="T246"/>
  <c r="R246"/>
  <c r="P246"/>
  <c r="BI245"/>
  <c r="BH245"/>
  <c r="BG245"/>
  <c r="BF245"/>
  <c r="T245"/>
  <c r="R245"/>
  <c r="P245"/>
  <c r="BI243"/>
  <c r="BH243"/>
  <c r="BG243"/>
  <c r="BF243"/>
  <c r="T243"/>
  <c r="R243"/>
  <c r="P243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J101"/>
  <c r="BI219"/>
  <c r="BH219"/>
  <c r="BG219"/>
  <c r="BF219"/>
  <c r="T219"/>
  <c r="R219"/>
  <c r="P219"/>
  <c r="BI217"/>
  <c r="BH217"/>
  <c r="BG217"/>
  <c r="BF217"/>
  <c r="T217"/>
  <c r="R217"/>
  <c r="P217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3"/>
  <c r="BH203"/>
  <c r="BG203"/>
  <c r="BF203"/>
  <c r="T203"/>
  <c r="R203"/>
  <c r="P203"/>
  <c r="BI200"/>
  <c r="BH200"/>
  <c r="BG200"/>
  <c r="BF200"/>
  <c r="T200"/>
  <c r="T199"/>
  <c r="R200"/>
  <c r="R199"/>
  <c r="P200"/>
  <c r="P199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3"/>
  <c r="BH193"/>
  <c r="BG193"/>
  <c r="BF193"/>
  <c r="T193"/>
  <c r="R193"/>
  <c r="P193"/>
  <c r="BI187"/>
  <c r="BH187"/>
  <c r="BG187"/>
  <c r="BF187"/>
  <c r="T187"/>
  <c r="R187"/>
  <c r="P187"/>
  <c r="BI184"/>
  <c r="BH184"/>
  <c r="BG184"/>
  <c r="BF184"/>
  <c r="T184"/>
  <c r="R184"/>
  <c r="P184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1"/>
  <c r="BH161"/>
  <c r="BG161"/>
  <c r="BF161"/>
  <c r="T161"/>
  <c r="R161"/>
  <c r="P161"/>
  <c r="BI157"/>
  <c r="BH157"/>
  <c r="BG157"/>
  <c r="BF157"/>
  <c r="T157"/>
  <c r="R157"/>
  <c r="P157"/>
  <c r="BI149"/>
  <c r="BH149"/>
  <c r="BG149"/>
  <c r="BF149"/>
  <c r="T149"/>
  <c r="R149"/>
  <c r="P149"/>
  <c r="BI141"/>
  <c r="BH141"/>
  <c r="BG141"/>
  <c r="BF141"/>
  <c r="T141"/>
  <c r="R141"/>
  <c r="P141"/>
  <c r="BI133"/>
  <c r="BH133"/>
  <c r="BG133"/>
  <c r="BF133"/>
  <c r="T133"/>
  <c r="R133"/>
  <c r="P133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F120"/>
  <c r="E118"/>
  <c r="F89"/>
  <c r="E87"/>
  <c r="J24"/>
  <c r="E24"/>
  <c r="J123"/>
  <c r="J23"/>
  <c r="J21"/>
  <c r="E21"/>
  <c r="J122"/>
  <c r="J20"/>
  <c r="J18"/>
  <c r="E18"/>
  <c r="F92"/>
  <c r="J17"/>
  <c r="J15"/>
  <c r="E15"/>
  <c r="F91"/>
  <c r="J14"/>
  <c r="J12"/>
  <c r="J120"/>
  <c r="E7"/>
  <c r="E116"/>
  <c r="J39" i="4"/>
  <c r="J38"/>
  <c r="AY98" i="1"/>
  <c r="J37" i="4"/>
  <c r="AX98" i="1"/>
  <c r="BI188" i="4"/>
  <c r="BH188"/>
  <c r="BG188"/>
  <c r="BF188"/>
  <c r="T188"/>
  <c r="T187"/>
  <c r="R188"/>
  <c r="R187"/>
  <c r="P188"/>
  <c r="P187"/>
  <c r="BI185"/>
  <c r="BH185"/>
  <c r="BG185"/>
  <c r="BF185"/>
  <c r="T185"/>
  <c r="T184"/>
  <c r="T183"/>
  <c r="R185"/>
  <c r="R184"/>
  <c r="R183"/>
  <c r="P185"/>
  <c r="P184"/>
  <c r="P183"/>
  <c r="BI182"/>
  <c r="BH182"/>
  <c r="BG182"/>
  <c r="BF182"/>
  <c r="T182"/>
  <c r="T181"/>
  <c r="R182"/>
  <c r="R181"/>
  <c r="P182"/>
  <c r="P181"/>
  <c r="BI180"/>
  <c r="BH180"/>
  <c r="BG180"/>
  <c r="BF180"/>
  <c r="T180"/>
  <c r="R180"/>
  <c r="P180"/>
  <c r="BI179"/>
  <c r="BH179"/>
  <c r="BG179"/>
  <c r="BF179"/>
  <c r="T179"/>
  <c r="R179"/>
  <c r="P179"/>
  <c r="BI177"/>
  <c r="BH177"/>
  <c r="BG177"/>
  <c r="BF177"/>
  <c r="T177"/>
  <c r="R177"/>
  <c r="P177"/>
  <c r="BI176"/>
  <c r="BH176"/>
  <c r="BG176"/>
  <c r="BF176"/>
  <c r="T176"/>
  <c r="R176"/>
  <c r="P176"/>
  <c r="BI174"/>
  <c r="BH174"/>
  <c r="BG174"/>
  <c r="BF174"/>
  <c r="T174"/>
  <c r="R174"/>
  <c r="P174"/>
  <c r="BI173"/>
  <c r="BH173"/>
  <c r="BG173"/>
  <c r="BF173"/>
  <c r="T173"/>
  <c r="R173"/>
  <c r="P173"/>
  <c r="BI171"/>
  <c r="BH171"/>
  <c r="BG171"/>
  <c r="BF171"/>
  <c r="T171"/>
  <c r="R171"/>
  <c r="P171"/>
  <c r="BI170"/>
  <c r="BH170"/>
  <c r="BG170"/>
  <c r="BF170"/>
  <c r="T170"/>
  <c r="R170"/>
  <c r="P170"/>
  <c r="BI167"/>
  <c r="BH167"/>
  <c r="BG167"/>
  <c r="BF167"/>
  <c r="T167"/>
  <c r="R167"/>
  <c r="P167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1"/>
  <c r="BH161"/>
  <c r="BG161"/>
  <c r="BF161"/>
  <c r="T161"/>
  <c r="R161"/>
  <c r="P161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5"/>
  <c r="BH155"/>
  <c r="BG155"/>
  <c r="BF155"/>
  <c r="T155"/>
  <c r="R155"/>
  <c r="P155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7"/>
  <c r="BH147"/>
  <c r="BG147"/>
  <c r="BF147"/>
  <c r="T147"/>
  <c r="R147"/>
  <c r="P147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3"/>
  <c r="BH133"/>
  <c r="BG133"/>
  <c r="BF133"/>
  <c r="T133"/>
  <c r="R133"/>
  <c r="P133"/>
  <c r="F124"/>
  <c r="E122"/>
  <c r="F91"/>
  <c r="E89"/>
  <c r="J26"/>
  <c r="E26"/>
  <c r="J127"/>
  <c r="J25"/>
  <c r="J23"/>
  <c r="E23"/>
  <c r="J126"/>
  <c r="J22"/>
  <c r="J20"/>
  <c r="E20"/>
  <c r="F94"/>
  <c r="J19"/>
  <c r="J17"/>
  <c r="E17"/>
  <c r="F93"/>
  <c r="J16"/>
  <c r="J14"/>
  <c r="J124"/>
  <c r="E7"/>
  <c r="E118"/>
  <c r="J39" i="3"/>
  <c r="J38"/>
  <c r="AY97" i="1"/>
  <c r="J37" i="3"/>
  <c r="AX97" i="1"/>
  <c r="BI239" i="3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3"/>
  <c r="BH223"/>
  <c r="BG223"/>
  <c r="BF223"/>
  <c r="T223"/>
  <c r="R223"/>
  <c r="P223"/>
  <c r="BI220"/>
  <c r="BH220"/>
  <c r="BG220"/>
  <c r="BF220"/>
  <c r="T220"/>
  <c r="T219"/>
  <c r="R220"/>
  <c r="R219"/>
  <c r="P220"/>
  <c r="P219"/>
  <c r="BI217"/>
  <c r="BH217"/>
  <c r="BG217"/>
  <c r="BF217"/>
  <c r="T217"/>
  <c r="R217"/>
  <c r="P217"/>
  <c r="BI216"/>
  <c r="BH216"/>
  <c r="BG216"/>
  <c r="BF216"/>
  <c r="T216"/>
  <c r="R216"/>
  <c r="P216"/>
  <c r="BI214"/>
  <c r="BH214"/>
  <c r="BG214"/>
  <c r="BF214"/>
  <c r="T214"/>
  <c r="R214"/>
  <c r="P214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200"/>
  <c r="BH200"/>
  <c r="BG200"/>
  <c r="BF200"/>
  <c r="T200"/>
  <c r="R200"/>
  <c r="P200"/>
  <c r="BI197"/>
  <c r="BH197"/>
  <c r="BG197"/>
  <c r="BF197"/>
  <c r="T197"/>
  <c r="R197"/>
  <c r="P197"/>
  <c r="BI196"/>
  <c r="BH196"/>
  <c r="BG196"/>
  <c r="BF196"/>
  <c r="T196"/>
  <c r="R196"/>
  <c r="P196"/>
  <c r="BI192"/>
  <c r="BH192"/>
  <c r="BG192"/>
  <c r="BF192"/>
  <c r="T192"/>
  <c r="R192"/>
  <c r="P192"/>
  <c r="BI187"/>
  <c r="BH187"/>
  <c r="BG187"/>
  <c r="BF187"/>
  <c r="T187"/>
  <c r="R187"/>
  <c r="P187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70"/>
  <c r="BH170"/>
  <c r="BG170"/>
  <c r="BF170"/>
  <c r="T170"/>
  <c r="R170"/>
  <c r="P170"/>
  <c r="BI165"/>
  <c r="BH165"/>
  <c r="BG165"/>
  <c r="BF165"/>
  <c r="T165"/>
  <c r="R165"/>
  <c r="P165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2"/>
  <c r="BH152"/>
  <c r="BG152"/>
  <c r="BF152"/>
  <c r="T152"/>
  <c r="R152"/>
  <c r="P152"/>
  <c r="BI150"/>
  <c r="BH150"/>
  <c r="BG150"/>
  <c r="BF150"/>
  <c r="T150"/>
  <c r="R150"/>
  <c r="P150"/>
  <c r="BI149"/>
  <c r="BH149"/>
  <c r="BG149"/>
  <c r="BF149"/>
  <c r="T149"/>
  <c r="R149"/>
  <c r="P149"/>
  <c r="BI147"/>
  <c r="BH147"/>
  <c r="BG147"/>
  <c r="BF147"/>
  <c r="T147"/>
  <c r="R147"/>
  <c r="P147"/>
  <c r="BI146"/>
  <c r="BH146"/>
  <c r="BG146"/>
  <c r="BF146"/>
  <c r="T146"/>
  <c r="R146"/>
  <c r="P146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F124"/>
  <c r="E122"/>
  <c r="F91"/>
  <c r="E89"/>
  <c r="J26"/>
  <c r="E26"/>
  <c r="J127"/>
  <c r="J25"/>
  <c r="J23"/>
  <c r="E23"/>
  <c r="J93"/>
  <c r="J22"/>
  <c r="J20"/>
  <c r="E20"/>
  <c r="F127"/>
  <c r="J19"/>
  <c r="J17"/>
  <c r="E17"/>
  <c r="F126"/>
  <c r="J16"/>
  <c r="J14"/>
  <c r="J91"/>
  <c r="E7"/>
  <c r="E118"/>
  <c r="J39" i="2"/>
  <c r="J38"/>
  <c r="AY96" i="1"/>
  <c r="J37" i="2"/>
  <c r="AX96" i="1"/>
  <c r="BI281" i="2"/>
  <c r="BH281"/>
  <c r="BG281"/>
  <c r="BF281"/>
  <c r="T281"/>
  <c r="R281"/>
  <c r="P281"/>
  <c r="BI279"/>
  <c r="BH279"/>
  <c r="BG279"/>
  <c r="BF279"/>
  <c r="T279"/>
  <c r="R279"/>
  <c r="P279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69"/>
  <c r="BH269"/>
  <c r="BG269"/>
  <c r="BF269"/>
  <c r="T269"/>
  <c r="R269"/>
  <c r="P269"/>
  <c r="BI266"/>
  <c r="BH266"/>
  <c r="BG266"/>
  <c r="BF266"/>
  <c r="T266"/>
  <c r="R266"/>
  <c r="P266"/>
  <c r="BI264"/>
  <c r="BH264"/>
  <c r="BG264"/>
  <c r="BF264"/>
  <c r="T264"/>
  <c r="R264"/>
  <c r="P264"/>
  <c r="BI261"/>
  <c r="BH261"/>
  <c r="BG261"/>
  <c r="BF261"/>
  <c r="T261"/>
  <c r="T260"/>
  <c r="R261"/>
  <c r="R260"/>
  <c r="P261"/>
  <c r="P260"/>
  <c r="BI258"/>
  <c r="BH258"/>
  <c r="BG258"/>
  <c r="BF258"/>
  <c r="T258"/>
  <c r="R258"/>
  <c r="P258"/>
  <c r="BI256"/>
  <c r="BH256"/>
  <c r="BG256"/>
  <c r="BF256"/>
  <c r="T256"/>
  <c r="R256"/>
  <c r="P256"/>
  <c r="BI255"/>
  <c r="BH255"/>
  <c r="BG255"/>
  <c r="BF255"/>
  <c r="T255"/>
  <c r="R255"/>
  <c r="P255"/>
  <c r="BI253"/>
  <c r="BH253"/>
  <c r="BG253"/>
  <c r="BF253"/>
  <c r="T253"/>
  <c r="R253"/>
  <c r="P253"/>
  <c r="BI249"/>
  <c r="BH249"/>
  <c r="BG249"/>
  <c r="BF249"/>
  <c r="T249"/>
  <c r="R249"/>
  <c r="P249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3"/>
  <c r="BH243"/>
  <c r="BG243"/>
  <c r="BF243"/>
  <c r="T243"/>
  <c r="R243"/>
  <c r="P243"/>
  <c r="BI241"/>
  <c r="BH241"/>
  <c r="BG241"/>
  <c r="BF241"/>
  <c r="T241"/>
  <c r="R241"/>
  <c r="P241"/>
  <c r="BI240"/>
  <c r="BH240"/>
  <c r="BG240"/>
  <c r="BF240"/>
  <c r="T240"/>
  <c r="R240"/>
  <c r="P240"/>
  <c r="BI238"/>
  <c r="BH238"/>
  <c r="BG238"/>
  <c r="BF238"/>
  <c r="T238"/>
  <c r="R238"/>
  <c r="P238"/>
  <c r="BI237"/>
  <c r="BH237"/>
  <c r="BG237"/>
  <c r="BF237"/>
  <c r="T237"/>
  <c r="R237"/>
  <c r="P237"/>
  <c r="BI233"/>
  <c r="BH233"/>
  <c r="BG233"/>
  <c r="BF233"/>
  <c r="T233"/>
  <c r="R233"/>
  <c r="P233"/>
  <c r="BI231"/>
  <c r="BH231"/>
  <c r="BG231"/>
  <c r="BF231"/>
  <c r="T231"/>
  <c r="R231"/>
  <c r="P231"/>
  <c r="BI230"/>
  <c r="BH230"/>
  <c r="BG230"/>
  <c r="BF230"/>
  <c r="T230"/>
  <c r="R230"/>
  <c r="P230"/>
  <c r="BI227"/>
  <c r="BH227"/>
  <c r="BG227"/>
  <c r="BF227"/>
  <c r="T227"/>
  <c r="R227"/>
  <c r="P227"/>
  <c r="BI217"/>
  <c r="BH217"/>
  <c r="BG217"/>
  <c r="BF217"/>
  <c r="T217"/>
  <c r="R217"/>
  <c r="P217"/>
  <c r="BI216"/>
  <c r="BH216"/>
  <c r="BG216"/>
  <c r="BF216"/>
  <c r="T216"/>
  <c r="R216"/>
  <c r="P216"/>
  <c r="BI205"/>
  <c r="BH205"/>
  <c r="BG205"/>
  <c r="BF205"/>
  <c r="T205"/>
  <c r="R205"/>
  <c r="P205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5"/>
  <c r="BH195"/>
  <c r="BG195"/>
  <c r="BF195"/>
  <c r="T195"/>
  <c r="R195"/>
  <c r="P195"/>
  <c r="BI192"/>
  <c r="BH192"/>
  <c r="BG192"/>
  <c r="BF192"/>
  <c r="T192"/>
  <c r="R192"/>
  <c r="P192"/>
  <c r="BI190"/>
  <c r="BH190"/>
  <c r="BG190"/>
  <c r="BF190"/>
  <c r="T190"/>
  <c r="R190"/>
  <c r="P190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6"/>
  <c r="BH176"/>
  <c r="BG176"/>
  <c r="BF176"/>
  <c r="T176"/>
  <c r="R176"/>
  <c r="P176"/>
  <c r="BI174"/>
  <c r="BH174"/>
  <c r="BG174"/>
  <c r="BF174"/>
  <c r="T174"/>
  <c r="R174"/>
  <c r="P174"/>
  <c r="BI171"/>
  <c r="BH171"/>
  <c r="BG171"/>
  <c r="BF171"/>
  <c r="T171"/>
  <c r="R171"/>
  <c r="P171"/>
  <c r="BI169"/>
  <c r="BH169"/>
  <c r="BG169"/>
  <c r="BF169"/>
  <c r="T169"/>
  <c r="R169"/>
  <c r="P169"/>
  <c r="BI168"/>
  <c r="BH168"/>
  <c r="BG168"/>
  <c r="BF168"/>
  <c r="T168"/>
  <c r="R168"/>
  <c r="P168"/>
  <c r="BI166"/>
  <c r="BH166"/>
  <c r="BG166"/>
  <c r="BF166"/>
  <c r="T166"/>
  <c r="R166"/>
  <c r="P166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7"/>
  <c r="BH157"/>
  <c r="BG157"/>
  <c r="BF157"/>
  <c r="T157"/>
  <c r="R157"/>
  <c r="P157"/>
  <c r="BI154"/>
  <c r="BH154"/>
  <c r="BG154"/>
  <c r="BF154"/>
  <c r="T154"/>
  <c r="R154"/>
  <c r="P154"/>
  <c r="BI148"/>
  <c r="BH148"/>
  <c r="BG148"/>
  <c r="BF148"/>
  <c r="T148"/>
  <c r="R148"/>
  <c r="P148"/>
  <c r="BI142"/>
  <c r="BH142"/>
  <c r="BG142"/>
  <c r="BF142"/>
  <c r="T142"/>
  <c r="R142"/>
  <c r="P142"/>
  <c r="BI136"/>
  <c r="BH136"/>
  <c r="BG136"/>
  <c r="BF136"/>
  <c r="T136"/>
  <c r="R136"/>
  <c r="P136"/>
  <c r="BI135"/>
  <c r="BH135"/>
  <c r="BG135"/>
  <c r="BF135"/>
  <c r="T135"/>
  <c r="R135"/>
  <c r="P135"/>
  <c r="BI133"/>
  <c r="BH133"/>
  <c r="BG133"/>
  <c r="BF133"/>
  <c r="T133"/>
  <c r="R133"/>
  <c r="P133"/>
  <c r="F124"/>
  <c r="E122"/>
  <c r="F91"/>
  <c r="E89"/>
  <c r="J26"/>
  <c r="E26"/>
  <c r="J127"/>
  <c r="J25"/>
  <c r="J23"/>
  <c r="E23"/>
  <c r="J126"/>
  <c r="J22"/>
  <c r="J20"/>
  <c r="E20"/>
  <c r="F127"/>
  <c r="J19"/>
  <c r="J17"/>
  <c r="E17"/>
  <c r="F126"/>
  <c r="J16"/>
  <c r="J14"/>
  <c r="J124"/>
  <c r="E7"/>
  <c r="E118"/>
  <c r="L90" i="1"/>
  <c r="AM90"/>
  <c r="AM89"/>
  <c r="L89"/>
  <c r="AM87"/>
  <c r="L87"/>
  <c r="L85"/>
  <c r="L84"/>
  <c r="BK281" i="2"/>
  <c r="J276"/>
  <c r="BK272"/>
  <c r="BK266"/>
  <c r="J261"/>
  <c r="J258"/>
  <c r="BK255"/>
  <c r="J200"/>
  <c r="J195"/>
  <c r="BK190"/>
  <c r="BK183"/>
  <c r="J181"/>
  <c r="J176"/>
  <c r="BK169"/>
  <c r="BK168"/>
  <c r="BK166"/>
  <c r="J163"/>
  <c r="BK157"/>
  <c r="BK148"/>
  <c r="BK142"/>
  <c r="BK135"/>
  <c r="AS100" i="1"/>
  <c r="BK276" i="2"/>
  <c r="J269"/>
  <c r="BK264"/>
  <c r="BK258"/>
  <c r="J253"/>
  <c r="J249"/>
  <c r="J248"/>
  <c r="J246"/>
  <c r="J244"/>
  <c r="J243"/>
  <c r="J241"/>
  <c r="J240"/>
  <c r="J238"/>
  <c r="J237"/>
  <c r="BK233"/>
  <c r="J231"/>
  <c r="J230"/>
  <c r="J227"/>
  <c r="J217"/>
  <c r="J216"/>
  <c r="J205"/>
  <c r="J202"/>
  <c r="J198"/>
  <c r="BK192"/>
  <c r="J185"/>
  <c r="BK181"/>
  <c r="BK176"/>
  <c r="J171"/>
  <c r="J166"/>
  <c r="BK163"/>
  <c r="J157"/>
  <c r="J142"/>
  <c r="J135"/>
  <c r="AS95" i="1"/>
  <c r="BK233" i="3"/>
  <c r="J228"/>
  <c r="J223"/>
  <c r="BK217"/>
  <c r="J214"/>
  <c r="BK208"/>
  <c r="BK201"/>
  <c r="BK200"/>
  <c r="J196"/>
  <c r="J187"/>
  <c r="BK181"/>
  <c r="J177"/>
  <c r="BK170"/>
  <c r="BK162"/>
  <c r="BK160"/>
  <c r="BK157"/>
  <c r="BK152"/>
  <c r="BK149"/>
  <c r="BK146"/>
  <c r="J141"/>
  <c r="J135"/>
  <c r="BK133"/>
  <c r="BK237"/>
  <c r="J233"/>
  <c r="BK228"/>
  <c r="BK223"/>
  <c r="J217"/>
  <c r="BK214"/>
  <c r="J208"/>
  <c r="J206"/>
  <c r="J203"/>
  <c r="J200"/>
  <c r="BK196"/>
  <c r="BK187"/>
  <c r="J181"/>
  <c r="BK177"/>
  <c r="BK172"/>
  <c r="J165"/>
  <c r="J160"/>
  <c r="J157"/>
  <c r="J152"/>
  <c r="J149"/>
  <c r="J146"/>
  <c r="BK141"/>
  <c r="BK135"/>
  <c r="J133"/>
  <c r="J185" i="4"/>
  <c r="BK180"/>
  <c r="BK179"/>
  <c r="BK176"/>
  <c r="BK173"/>
  <c r="J170"/>
  <c r="BK165"/>
  <c r="J163"/>
  <c r="BK160"/>
  <c r="BK156"/>
  <c r="J153"/>
  <c r="BK151"/>
  <c r="J149"/>
  <c r="J144"/>
  <c r="BK142"/>
  <c r="J139"/>
  <c r="J188"/>
  <c r="J182"/>
  <c r="J179"/>
  <c r="J176"/>
  <c r="J173"/>
  <c r="BK170"/>
  <c r="J165"/>
  <c r="BK163"/>
  <c r="J160"/>
  <c r="J156"/>
  <c r="BK153"/>
  <c r="J151"/>
  <c r="BK149"/>
  <c r="BK143"/>
  <c r="J140"/>
  <c r="BK139"/>
  <c r="J305" i="5"/>
  <c r="J301"/>
  <c r="BK298"/>
  <c r="J294"/>
  <c r="BK292"/>
  <c r="J290"/>
  <c r="J288"/>
  <c r="BK285"/>
  <c r="BK283"/>
  <c r="BK281"/>
  <c r="BK279"/>
  <c r="BK277"/>
  <c r="BK275"/>
  <c r="BK273"/>
  <c r="BK271"/>
  <c r="J269"/>
  <c r="J267"/>
  <c r="J265"/>
  <c r="BK263"/>
  <c r="BK261"/>
  <c r="J259"/>
  <c r="BK257"/>
  <c r="J255"/>
  <c r="J253"/>
  <c r="J251"/>
  <c r="J249"/>
  <c r="BK246"/>
  <c r="J243"/>
  <c r="BK240"/>
  <c r="BK237"/>
  <c r="BK235"/>
  <c r="J233"/>
  <c r="BK231"/>
  <c r="BK228"/>
  <c r="J226"/>
  <c r="J217"/>
  <c r="J211"/>
  <c r="BK209"/>
  <c r="BK203"/>
  <c r="J197"/>
  <c r="J195"/>
  <c r="J187"/>
  <c r="BK181"/>
  <c r="BK179"/>
  <c r="J174"/>
  <c r="BK170"/>
  <c r="J166"/>
  <c r="BK161"/>
  <c r="J149"/>
  <c r="BK133"/>
  <c r="BK130"/>
  <c r="BK129"/>
  <c r="BK305"/>
  <c r="BK304"/>
  <c r="BK301"/>
  <c r="BK299"/>
  <c r="BK296"/>
  <c r="BK294"/>
  <c r="BK291"/>
  <c r="J289"/>
  <c r="BK287"/>
  <c r="J284"/>
  <c r="BK282"/>
  <c r="BK280"/>
  <c r="BK278"/>
  <c r="J276"/>
  <c r="BK274"/>
  <c r="J272"/>
  <c r="J270"/>
  <c r="BK268"/>
  <c r="BK266"/>
  <c r="BK264"/>
  <c r="BK262"/>
  <c r="BK260"/>
  <c r="BK258"/>
  <c r="BK256"/>
  <c r="J254"/>
  <c r="BK252"/>
  <c r="BK250"/>
  <c r="J248"/>
  <c r="BK245"/>
  <c r="J242"/>
  <c r="J238"/>
  <c r="J236"/>
  <c r="BK234"/>
  <c r="BK232"/>
  <c r="J229"/>
  <c r="J227"/>
  <c r="J219"/>
  <c r="J212"/>
  <c r="J209"/>
  <c r="J203"/>
  <c r="BK197"/>
  <c r="BK195"/>
  <c r="BK187"/>
  <c r="J181"/>
  <c r="BK177"/>
  <c r="BK174"/>
  <c r="J170"/>
  <c r="BK166"/>
  <c r="J161"/>
  <c r="BK149"/>
  <c r="J133"/>
  <c r="J129"/>
  <c r="F37" i="6"/>
  <c r="BB101" i="1"/>
  <c r="BA101"/>
  <c r="F38" i="7"/>
  <c r="BC102" i="1"/>
  <c r="AW102"/>
  <c r="F35" i="8"/>
  <c r="BB103" i="1"/>
  <c r="F36" i="8"/>
  <c r="BC103" i="1"/>
  <c r="BK139" i="9"/>
  <c r="J135"/>
  <c r="J133"/>
  <c r="BK131"/>
  <c r="BK129"/>
  <c r="BK127"/>
  <c r="BK125"/>
  <c r="BK123"/>
  <c r="J121"/>
  <c r="BK119"/>
  <c r="J139"/>
  <c r="BK137"/>
  <c r="BK134"/>
  <c r="BK132"/>
  <c r="J130"/>
  <c r="J128"/>
  <c r="BK126"/>
  <c r="BK124"/>
  <c r="BK122"/>
  <c r="BK120"/>
  <c r="J119"/>
  <c r="J279" i="2"/>
  <c r="J278"/>
  <c r="J274"/>
  <c r="BK269"/>
  <c r="J264"/>
  <c r="BK256"/>
  <c r="J256"/>
  <c r="J255"/>
  <c r="BK198"/>
  <c r="J192"/>
  <c r="BK185"/>
  <c r="BK179"/>
  <c r="J174"/>
  <c r="BK171"/>
  <c r="J169"/>
  <c r="J165"/>
  <c r="BK160"/>
  <c r="J154"/>
  <c r="J148"/>
  <c r="BK136"/>
  <c r="J133"/>
  <c r="J281"/>
  <c r="BK279"/>
  <c r="BK278"/>
  <c r="BK274"/>
  <c r="J272"/>
  <c r="J266"/>
  <c r="BK261"/>
  <c r="BK253"/>
  <c r="BK249"/>
  <c r="BK248"/>
  <c r="BK246"/>
  <c r="BK244"/>
  <c r="BK243"/>
  <c r="BK241"/>
  <c r="BK240"/>
  <c r="BK238"/>
  <c r="BK237"/>
  <c r="J233"/>
  <c r="BK231"/>
  <c r="BK230"/>
  <c r="BK227"/>
  <c r="BK217"/>
  <c r="BK216"/>
  <c r="BK205"/>
  <c r="BK202"/>
  <c r="BK200"/>
  <c r="BK195"/>
  <c r="J190"/>
  <c r="J183"/>
  <c r="J179"/>
  <c r="BK174"/>
  <c r="J168"/>
  <c r="BK165"/>
  <c r="J160"/>
  <c r="BK154"/>
  <c r="J136"/>
  <c r="BK133"/>
  <c r="BK239" i="3"/>
  <c r="J237"/>
  <c r="BK235"/>
  <c r="J230"/>
  <c r="J226"/>
  <c r="J220"/>
  <c r="BK216"/>
  <c r="J210"/>
  <c r="BK205"/>
  <c r="BK203"/>
  <c r="BK197"/>
  <c r="BK192"/>
  <c r="J183"/>
  <c r="BK179"/>
  <c r="BK175"/>
  <c r="J172"/>
  <c r="BK165"/>
  <c r="J158"/>
  <c r="J155"/>
  <c r="J150"/>
  <c r="J147"/>
  <c r="BK144"/>
  <c r="BK138"/>
  <c r="BK134"/>
  <c r="J239"/>
  <c r="J235"/>
  <c r="BK230"/>
  <c r="BK226"/>
  <c r="BK220"/>
  <c r="J216"/>
  <c r="BK210"/>
  <c r="BK206"/>
  <c r="J205"/>
  <c r="J201"/>
  <c r="J197"/>
  <c r="J192"/>
  <c r="BK183"/>
  <c r="J179"/>
  <c r="J175"/>
  <c r="J170"/>
  <c r="J162"/>
  <c r="BK158"/>
  <c r="BK155"/>
  <c r="BK150"/>
  <c r="BK147"/>
  <c r="J144"/>
  <c r="J138"/>
  <c r="J134"/>
  <c r="BK188" i="4"/>
  <c r="BK182"/>
  <c r="J177"/>
  <c r="J174"/>
  <c r="BK171"/>
  <c r="J167"/>
  <c r="J164"/>
  <c r="J161"/>
  <c r="BK158"/>
  <c r="BK155"/>
  <c r="J152"/>
  <c r="J150"/>
  <c r="BK147"/>
  <c r="J143"/>
  <c r="BK140"/>
  <c r="BK133"/>
  <c r="BK185"/>
  <c r="J180"/>
  <c r="BK177"/>
  <c r="BK174"/>
  <c r="J171"/>
  <c r="BK167"/>
  <c r="BK164"/>
  <c r="BK161"/>
  <c r="J158"/>
  <c r="J155"/>
  <c r="BK152"/>
  <c r="BK150"/>
  <c r="J147"/>
  <c r="BK144"/>
  <c r="J142"/>
  <c r="J133"/>
  <c r="J304" i="5"/>
  <c r="J299"/>
  <c r="J296"/>
  <c r="J295"/>
  <c r="J291"/>
  <c r="BK289"/>
  <c r="J287"/>
  <c r="BK284"/>
  <c r="J282"/>
  <c r="J280"/>
  <c r="J278"/>
  <c r="BK276"/>
  <c r="J274"/>
  <c r="BK272"/>
  <c r="BK270"/>
  <c r="J268"/>
  <c r="J266"/>
  <c r="J264"/>
  <c r="J262"/>
  <c r="J260"/>
  <c r="J258"/>
  <c r="J256"/>
  <c r="BK254"/>
  <c r="J252"/>
  <c r="J250"/>
  <c r="BK248"/>
  <c r="J245"/>
  <c r="BK242"/>
  <c r="BK238"/>
  <c r="BK236"/>
  <c r="J234"/>
  <c r="J232"/>
  <c r="BK229"/>
  <c r="BK227"/>
  <c r="BK219"/>
  <c r="BK212"/>
  <c r="J210"/>
  <c r="BK208"/>
  <c r="J200"/>
  <c r="BK196"/>
  <c r="BK193"/>
  <c r="BK184"/>
  <c r="J177"/>
  <c r="J175"/>
  <c r="J172"/>
  <c r="BK167"/>
  <c r="J165"/>
  <c r="BK157"/>
  <c r="BK141"/>
  <c r="BK131"/>
  <c r="J130"/>
  <c r="J298"/>
  <c r="BK295"/>
  <c r="J292"/>
  <c r="BK290"/>
  <c r="BK288"/>
  <c r="J285"/>
  <c r="J283"/>
  <c r="J281"/>
  <c r="J279"/>
  <c r="J277"/>
  <c r="J275"/>
  <c r="J273"/>
  <c r="J271"/>
  <c r="BK269"/>
  <c r="BK267"/>
  <c r="BK265"/>
  <c r="J263"/>
  <c r="J261"/>
  <c r="BK259"/>
  <c r="J257"/>
  <c r="BK255"/>
  <c r="BK253"/>
  <c r="BK251"/>
  <c r="BK249"/>
  <c r="J246"/>
  <c r="BK243"/>
  <c r="J240"/>
  <c r="J237"/>
  <c r="J235"/>
  <c r="BK233"/>
  <c r="J231"/>
  <c r="J228"/>
  <c r="BK226"/>
  <c r="BK217"/>
  <c r="BK211"/>
  <c r="BK210"/>
  <c r="J208"/>
  <c r="BK200"/>
  <c r="J196"/>
  <c r="J193"/>
  <c r="J184"/>
  <c r="J179"/>
  <c r="BK175"/>
  <c r="BK172"/>
  <c r="J167"/>
  <c r="BK165"/>
  <c r="J157"/>
  <c r="J141"/>
  <c r="J131"/>
  <c r="F39" i="6"/>
  <c r="BD101" i="1"/>
  <c r="F38" i="6"/>
  <c r="BC101" i="1"/>
  <c r="F39" i="7"/>
  <c r="BD102" i="1"/>
  <c r="F37" i="7"/>
  <c r="BB102" i="1"/>
  <c r="F37" i="8"/>
  <c r="BD103" i="1"/>
  <c r="BA103"/>
  <c r="J138" i="9"/>
  <c r="J137"/>
  <c r="J134"/>
  <c r="J132"/>
  <c r="BK130"/>
  <c r="BK128"/>
  <c r="J126"/>
  <c r="J124"/>
  <c r="J122"/>
  <c r="J120"/>
  <c r="BK138"/>
  <c r="BK135"/>
  <c r="BK133"/>
  <c r="J131"/>
  <c r="J129"/>
  <c r="J127"/>
  <c r="J125"/>
  <c r="J123"/>
  <c r="BK121"/>
  <c r="BK132" i="2"/>
  <c r="J132"/>
  <c r="J100"/>
  <c r="T132"/>
  <c r="P189"/>
  <c r="T189"/>
  <c r="P201"/>
  <c r="T201"/>
  <c r="P229"/>
  <c r="T229"/>
  <c r="P232"/>
  <c r="R232"/>
  <c r="BK263"/>
  <c r="J263"/>
  <c r="J107"/>
  <c r="R263"/>
  <c r="BK273"/>
  <c r="J273"/>
  <c r="J108"/>
  <c r="R273"/>
  <c r="P132" i="3"/>
  <c r="R132"/>
  <c r="BK169"/>
  <c r="J169"/>
  <c r="J101"/>
  <c r="R169"/>
  <c r="BK180"/>
  <c r="J180"/>
  <c r="J102"/>
  <c r="R180"/>
  <c r="BK199"/>
  <c r="J199"/>
  <c r="J103"/>
  <c r="R199"/>
  <c r="BK202"/>
  <c r="J202"/>
  <c r="J104"/>
  <c r="R202"/>
  <c r="BK222"/>
  <c r="J222"/>
  <c r="J107"/>
  <c r="T222"/>
  <c r="P234"/>
  <c r="T234"/>
  <c r="BK132" i="4"/>
  <c r="J132"/>
  <c r="J100"/>
  <c r="R132"/>
  <c r="BK146"/>
  <c r="J146"/>
  <c r="J101"/>
  <c r="R146"/>
  <c r="BK154"/>
  <c r="J154"/>
  <c r="J102"/>
  <c r="R154"/>
  <c r="BK159"/>
  <c r="J159"/>
  <c r="J103"/>
  <c r="R159"/>
  <c r="BK172"/>
  <c r="J172"/>
  <c r="J104"/>
  <c r="R172"/>
  <c r="BK128" i="5"/>
  <c r="J128"/>
  <c r="J98"/>
  <c r="R128"/>
  <c r="P202"/>
  <c r="T202"/>
  <c r="P225"/>
  <c r="R225"/>
  <c r="BK297"/>
  <c r="J297"/>
  <c r="J103"/>
  <c r="T297"/>
  <c r="BK303"/>
  <c r="J303"/>
  <c r="J106"/>
  <c r="T303"/>
  <c r="T302"/>
  <c r="BK118" i="9"/>
  <c r="BK117"/>
  <c r="J117"/>
  <c r="J96"/>
  <c r="T118"/>
  <c r="T117"/>
  <c r="P132" i="2"/>
  <c r="P131"/>
  <c r="R132"/>
  <c r="BK189"/>
  <c r="J189"/>
  <c r="J101"/>
  <c r="R189"/>
  <c r="BK201"/>
  <c r="J201"/>
  <c r="J102"/>
  <c r="R201"/>
  <c r="BK229"/>
  <c r="J229"/>
  <c r="J103"/>
  <c r="R229"/>
  <c r="BK232"/>
  <c r="J232"/>
  <c r="J104"/>
  <c r="T232"/>
  <c r="P263"/>
  <c r="T263"/>
  <c r="P273"/>
  <c r="T273"/>
  <c r="BK132" i="3"/>
  <c r="J132"/>
  <c r="J100"/>
  <c r="T132"/>
  <c r="P169"/>
  <c r="T169"/>
  <c r="P180"/>
  <c r="T180"/>
  <c r="P199"/>
  <c r="T199"/>
  <c r="P202"/>
  <c r="T202"/>
  <c r="P222"/>
  <c r="P221"/>
  <c r="R222"/>
  <c r="BK234"/>
  <c r="J234"/>
  <c r="J108"/>
  <c r="R234"/>
  <c r="P132" i="4"/>
  <c r="T132"/>
  <c r="P146"/>
  <c r="T146"/>
  <c r="P154"/>
  <c r="T154"/>
  <c r="P159"/>
  <c r="T159"/>
  <c r="P172"/>
  <c r="T172"/>
  <c r="P128" i="5"/>
  <c r="T128"/>
  <c r="BK202"/>
  <c r="J202"/>
  <c r="J100"/>
  <c r="R202"/>
  <c r="BK225"/>
  <c r="J225"/>
  <c r="J102"/>
  <c r="T225"/>
  <c r="P297"/>
  <c r="R297"/>
  <c r="P303"/>
  <c r="P302"/>
  <c r="R303"/>
  <c r="R302"/>
  <c r="P118" i="9"/>
  <c r="P117"/>
  <c r="AU104" i="1"/>
  <c r="R118" i="9"/>
  <c r="R117"/>
  <c r="BK260" i="2"/>
  <c r="J260"/>
  <c r="J105"/>
  <c r="BK219" i="3"/>
  <c r="J219"/>
  <c r="J105"/>
  <c r="BK181" i="4"/>
  <c r="J181"/>
  <c r="J105"/>
  <c r="BK184"/>
  <c r="J184"/>
  <c r="J107"/>
  <c r="BK187"/>
  <c r="J187"/>
  <c r="J108"/>
  <c r="BK199" i="5"/>
  <c r="J199"/>
  <c r="J99"/>
  <c r="BK300"/>
  <c r="J300"/>
  <c r="J104"/>
  <c r="J89" i="9"/>
  <c r="F92"/>
  <c r="E107"/>
  <c r="F113"/>
  <c r="BE119"/>
  <c r="BE121"/>
  <c r="BE123"/>
  <c r="BE125"/>
  <c r="BE131"/>
  <c r="BE133"/>
  <c r="BE134"/>
  <c r="BE135"/>
  <c r="BE139"/>
  <c r="J92"/>
  <c r="BE120"/>
  <c r="BE122"/>
  <c r="BE124"/>
  <c r="BE126"/>
  <c r="BE127"/>
  <c r="BE128"/>
  <c r="BE129"/>
  <c r="BE130"/>
  <c r="BE132"/>
  <c r="BE137"/>
  <c r="BE138"/>
  <c r="E85" i="8"/>
  <c r="F91"/>
  <c r="F92"/>
  <c r="J91" i="7"/>
  <c r="J93"/>
  <c r="F94"/>
  <c r="F93"/>
  <c r="J94"/>
  <c r="E85" i="6"/>
  <c r="F93"/>
  <c r="F94"/>
  <c r="J91"/>
  <c r="J93"/>
  <c r="J89" i="5"/>
  <c r="J91"/>
  <c r="J92"/>
  <c r="F122"/>
  <c r="F123"/>
  <c r="BE130"/>
  <c r="BE141"/>
  <c r="BE161"/>
  <c r="BE172"/>
  <c r="BE174"/>
  <c r="BE179"/>
  <c r="BE184"/>
  <c r="BE187"/>
  <c r="BE196"/>
  <c r="BE197"/>
  <c r="BE208"/>
  <c r="BE210"/>
  <c r="BE212"/>
  <c r="BE219"/>
  <c r="BE227"/>
  <c r="BE231"/>
  <c r="BE236"/>
  <c r="BE238"/>
  <c r="BE242"/>
  <c r="BE243"/>
  <c r="BE246"/>
  <c r="BE249"/>
  <c r="BE250"/>
  <c r="BE251"/>
  <c r="BE254"/>
  <c r="BE255"/>
  <c r="BE257"/>
  <c r="BE258"/>
  <c r="BE261"/>
  <c r="BE265"/>
  <c r="BE267"/>
  <c r="BE268"/>
  <c r="BE273"/>
  <c r="BE275"/>
  <c r="BE277"/>
  <c r="BE279"/>
  <c r="BE282"/>
  <c r="BE284"/>
  <c r="BE287"/>
  <c r="BE289"/>
  <c r="BE290"/>
  <c r="BE292"/>
  <c r="BE294"/>
  <c r="BE295"/>
  <c r="BE296"/>
  <c r="BE304"/>
  <c r="E85"/>
  <c r="BE129"/>
  <c r="BE131"/>
  <c r="BE133"/>
  <c r="BE149"/>
  <c r="BE157"/>
  <c r="BE165"/>
  <c r="BE166"/>
  <c r="BE167"/>
  <c r="BE170"/>
  <c r="BE175"/>
  <c r="BE177"/>
  <c r="BE181"/>
  <c r="BE193"/>
  <c r="BE195"/>
  <c r="BE200"/>
  <c r="BE203"/>
  <c r="BE209"/>
  <c r="BE211"/>
  <c r="BE217"/>
  <c r="BE226"/>
  <c r="BE228"/>
  <c r="BE229"/>
  <c r="BE232"/>
  <c r="BE233"/>
  <c r="BE234"/>
  <c r="BE235"/>
  <c r="BE237"/>
  <c r="BE240"/>
  <c r="BE245"/>
  <c r="BE248"/>
  <c r="BE252"/>
  <c r="BE253"/>
  <c r="BE256"/>
  <c r="BE259"/>
  <c r="BE260"/>
  <c r="BE262"/>
  <c r="BE263"/>
  <c r="BE264"/>
  <c r="BE266"/>
  <c r="BE269"/>
  <c r="BE270"/>
  <c r="BE271"/>
  <c r="BE272"/>
  <c r="BE274"/>
  <c r="BE276"/>
  <c r="BE278"/>
  <c r="BE280"/>
  <c r="BE281"/>
  <c r="BE283"/>
  <c r="BE285"/>
  <c r="BE288"/>
  <c r="BE291"/>
  <c r="BE298"/>
  <c r="BE299"/>
  <c r="BE301"/>
  <c r="BE305"/>
  <c r="J91" i="4"/>
  <c r="J93"/>
  <c r="J94"/>
  <c r="F126"/>
  <c r="F127"/>
  <c r="BE133"/>
  <c r="BE140"/>
  <c r="BE143"/>
  <c r="BE149"/>
  <c r="BE151"/>
  <c r="BE152"/>
  <c r="BE153"/>
  <c r="BE155"/>
  <c r="BE158"/>
  <c r="BE160"/>
  <c r="BE161"/>
  <c r="BE164"/>
  <c r="BE165"/>
  <c r="BE167"/>
  <c r="BE170"/>
  <c r="BE173"/>
  <c r="BE176"/>
  <c r="BE182"/>
  <c r="E85"/>
  <c r="BE139"/>
  <c r="BE142"/>
  <c r="BE144"/>
  <c r="BE147"/>
  <c r="BE150"/>
  <c r="BE156"/>
  <c r="BE163"/>
  <c r="BE171"/>
  <c r="BE174"/>
  <c r="BE177"/>
  <c r="BE179"/>
  <c r="BE180"/>
  <c r="BE185"/>
  <c r="BE188"/>
  <c r="E85" i="3"/>
  <c r="F93"/>
  <c r="F94"/>
  <c r="J124"/>
  <c r="J126"/>
  <c r="BE134"/>
  <c r="BE138"/>
  <c r="BE146"/>
  <c r="BE149"/>
  <c r="BE152"/>
  <c r="BE157"/>
  <c r="BE160"/>
  <c r="BE170"/>
  <c r="BE175"/>
  <c r="BE179"/>
  <c r="BE183"/>
  <c r="BE192"/>
  <c r="BE200"/>
  <c r="BE203"/>
  <c r="BE208"/>
  <c r="BE210"/>
  <c r="BE223"/>
  <c r="BE226"/>
  <c r="BE230"/>
  <c r="BE235"/>
  <c r="J94"/>
  <c r="BE133"/>
  <c r="BE135"/>
  <c r="BE141"/>
  <c r="BE144"/>
  <c r="BE147"/>
  <c r="BE150"/>
  <c r="BE155"/>
  <c r="BE158"/>
  <c r="BE162"/>
  <c r="BE165"/>
  <c r="BE172"/>
  <c r="BE177"/>
  <c r="BE181"/>
  <c r="BE187"/>
  <c r="BE196"/>
  <c r="BE197"/>
  <c r="BE201"/>
  <c r="BE205"/>
  <c r="BE206"/>
  <c r="BE214"/>
  <c r="BE216"/>
  <c r="BE217"/>
  <c r="BE220"/>
  <c r="BE228"/>
  <c r="BE233"/>
  <c r="BE237"/>
  <c r="BE239"/>
  <c r="E85" i="2"/>
  <c r="J91"/>
  <c r="J93"/>
  <c r="J94"/>
  <c r="BE135"/>
  <c r="BE142"/>
  <c r="BE148"/>
  <c r="BE154"/>
  <c r="BE160"/>
  <c r="BE163"/>
  <c r="BE165"/>
  <c r="BE168"/>
  <c r="BE171"/>
  <c r="BE174"/>
  <c r="BE179"/>
  <c r="BE190"/>
  <c r="BE192"/>
  <c r="BE195"/>
  <c r="BE200"/>
  <c r="BE202"/>
  <c r="BE205"/>
  <c r="BE216"/>
  <c r="BE217"/>
  <c r="BE227"/>
  <c r="BE230"/>
  <c r="BE231"/>
  <c r="BE233"/>
  <c r="BE237"/>
  <c r="BE238"/>
  <c r="BE240"/>
  <c r="BE241"/>
  <c r="BE243"/>
  <c r="BE244"/>
  <c r="BE246"/>
  <c r="BE248"/>
  <c r="BE249"/>
  <c r="BE253"/>
  <c r="BE256"/>
  <c r="BE261"/>
  <c r="BE269"/>
  <c r="BE274"/>
  <c r="BE276"/>
  <c r="BE278"/>
  <c r="BE279"/>
  <c r="F93"/>
  <c r="F94"/>
  <c r="BE133"/>
  <c r="BE136"/>
  <c r="BE157"/>
  <c r="BE166"/>
  <c r="BE169"/>
  <c r="BE176"/>
  <c r="BE181"/>
  <c r="BE183"/>
  <c r="BE185"/>
  <c r="BE198"/>
  <c r="BE255"/>
  <c r="BE258"/>
  <c r="BE264"/>
  <c r="BE266"/>
  <c r="BE272"/>
  <c r="BE281"/>
  <c r="F38"/>
  <c r="BC96" i="1"/>
  <c r="F37" i="2"/>
  <c r="BB96" i="1"/>
  <c r="F36" i="3"/>
  <c r="BA97" i="1"/>
  <c r="F37" i="3"/>
  <c r="BB97" i="1"/>
  <c r="F36" i="4"/>
  <c r="BA98" i="1"/>
  <c r="F39" i="4"/>
  <c r="BD98" i="1"/>
  <c r="J36" i="4"/>
  <c r="AW98" i="1"/>
  <c r="J34" i="5"/>
  <c r="AW99" i="1"/>
  <c r="F34" i="5"/>
  <c r="BA99" i="1"/>
  <c r="F37" i="5"/>
  <c r="BD99" i="1"/>
  <c r="AZ101"/>
  <c r="BC100"/>
  <c r="BD100"/>
  <c r="AZ103"/>
  <c r="F35" i="9"/>
  <c r="BB104" i="1"/>
  <c r="F36" i="9"/>
  <c r="BC104" i="1"/>
  <c r="J34" i="9"/>
  <c r="AW104" i="1"/>
  <c r="AU100"/>
  <c r="F36" i="2"/>
  <c r="BA96" i="1"/>
  <c r="AS94"/>
  <c r="J36" i="2"/>
  <c r="AW96" i="1"/>
  <c r="F39" i="2"/>
  <c r="BD96" i="1"/>
  <c r="F38" i="3"/>
  <c r="BC97" i="1"/>
  <c r="J36" i="3"/>
  <c r="AW97" i="1"/>
  <c r="F39" i="3"/>
  <c r="BD97" i="1"/>
  <c r="F38" i="4"/>
  <c r="BC98" i="1"/>
  <c r="F37" i="4"/>
  <c r="BB98" i="1"/>
  <c r="F36" i="5"/>
  <c r="BC99" i="1"/>
  <c r="F35" i="5"/>
  <c r="BB99" i="1"/>
  <c r="AW101"/>
  <c r="BB100"/>
  <c r="BA102"/>
  <c r="BA100"/>
  <c r="AW100"/>
  <c r="AV102"/>
  <c r="AT102"/>
  <c r="AW103"/>
  <c r="F34" i="9"/>
  <c r="BA104" i="1"/>
  <c r="F37" i="9"/>
  <c r="BD104" i="1"/>
  <c r="T127" i="5"/>
  <c r="T126"/>
  <c r="P131" i="4"/>
  <c r="P130"/>
  <c r="AU98" i="1"/>
  <c r="R221" i="3"/>
  <c r="T131"/>
  <c r="T262" i="2"/>
  <c r="R131"/>
  <c r="R127" i="5"/>
  <c r="R126"/>
  <c r="R131" i="3"/>
  <c r="R130"/>
  <c r="T131" i="2"/>
  <c r="T130"/>
  <c r="P127" i="5"/>
  <c r="P126"/>
  <c r="AU99" i="1"/>
  <c r="T131" i="4"/>
  <c r="T130"/>
  <c r="P262" i="2"/>
  <c r="P130"/>
  <c r="AU96" i="1"/>
  <c r="R131" i="4"/>
  <c r="R130"/>
  <c r="T221" i="3"/>
  <c r="P131"/>
  <c r="P130"/>
  <c r="AU97" i="1"/>
  <c r="R262" i="2"/>
  <c r="BK131"/>
  <c r="J131"/>
  <c r="J99"/>
  <c r="BK131" i="3"/>
  <c r="J131"/>
  <c r="J99"/>
  <c r="BK221"/>
  <c r="J221"/>
  <c r="J106"/>
  <c r="BK131" i="4"/>
  <c r="J131"/>
  <c r="J99"/>
  <c r="BK302" i="5"/>
  <c r="J302"/>
  <c r="J105"/>
  <c r="J118" i="9"/>
  <c r="J97"/>
  <c r="BK262" i="2"/>
  <c r="J262"/>
  <c r="J106"/>
  <c r="BK183" i="4"/>
  <c r="J183"/>
  <c r="J106"/>
  <c r="BK127" i="5"/>
  <c r="J127"/>
  <c r="J97"/>
  <c r="F35" i="2"/>
  <c r="AZ96" i="1"/>
  <c r="F35" i="3"/>
  <c r="AZ97" i="1"/>
  <c r="BA95"/>
  <c r="AW95"/>
  <c r="BB95"/>
  <c r="AX95"/>
  <c r="F35" i="4"/>
  <c r="AZ98" i="1"/>
  <c r="BD95"/>
  <c r="F33" i="5"/>
  <c r="AZ99" i="1"/>
  <c r="AV101"/>
  <c r="AT101"/>
  <c r="AY100"/>
  <c r="AV103"/>
  <c r="AT103"/>
  <c r="J33" i="9"/>
  <c r="AV104" i="1"/>
  <c r="AT104"/>
  <c r="J30" i="9"/>
  <c r="AG104" i="1"/>
  <c r="J35" i="2"/>
  <c r="AV96" i="1"/>
  <c r="AT96"/>
  <c r="J35" i="3"/>
  <c r="AV97" i="1"/>
  <c r="AT97"/>
  <c r="J35" i="4"/>
  <c r="AV98" i="1"/>
  <c r="AT98"/>
  <c r="BC95"/>
  <c r="J33" i="5"/>
  <c r="AV99" i="1"/>
  <c r="AT99"/>
  <c r="AX100"/>
  <c r="AZ102"/>
  <c r="AZ100"/>
  <c r="AV100"/>
  <c r="AT100"/>
  <c r="F33" i="9"/>
  <c r="AZ104" i="1"/>
  <c r="R130" i="2"/>
  <c r="T130" i="3"/>
  <c r="BK130" i="2"/>
  <c r="J130"/>
  <c r="J98"/>
  <c r="BK126" i="5"/>
  <c r="J126"/>
  <c r="J96"/>
  <c r="BK130" i="3"/>
  <c r="J130"/>
  <c r="J98"/>
  <c r="BK130" i="4"/>
  <c r="J130"/>
  <c r="J98"/>
  <c r="J39" i="9"/>
  <c r="AN104" i="1"/>
  <c r="BD94"/>
  <c r="W33"/>
  <c r="AY95"/>
  <c r="BA94"/>
  <c r="W30"/>
  <c r="AU95"/>
  <c r="AU94"/>
  <c r="BC94"/>
  <c r="W32"/>
  <c r="AZ95"/>
  <c r="BB94"/>
  <c r="W31"/>
  <c r="AY94"/>
  <c r="AZ94"/>
  <c r="AV94"/>
  <c r="AK29"/>
  <c r="J41" i="7"/>
  <c r="J32" i="2"/>
  <c r="AG96" i="1"/>
  <c r="AG101"/>
  <c r="J30" i="5"/>
  <c r="AG99" i="1"/>
  <c r="AG103"/>
  <c r="AV95"/>
  <c r="AT95"/>
  <c r="AW94"/>
  <c r="AK30"/>
  <c r="J32" i="3"/>
  <c r="AG97" i="1"/>
  <c r="J32" i="4"/>
  <c r="AG98" i="1"/>
  <c r="AX94"/>
  <c r="J39" i="8"/>
  <c r="AG102" i="1"/>
  <c r="AN102"/>
  <c r="J41" i="2"/>
  <c r="J41" i="4"/>
  <c r="J41" i="3"/>
  <c r="J39" i="5"/>
  <c r="J41" i="6"/>
  <c r="AN101" i="1"/>
  <c r="AN103"/>
  <c r="AN96"/>
  <c r="AN97"/>
  <c r="AN98"/>
  <c r="AN99"/>
  <c r="W29"/>
  <c r="AG95"/>
  <c r="AT94"/>
  <c r="AN95"/>
  <c r="AG100"/>
  <c r="AN100"/>
  <c r="AG94"/>
  <c r="AK26"/>
  <c r="AN94"/>
  <c r="AK35"/>
</calcChain>
</file>

<file path=xl/sharedStrings.xml><?xml version="1.0" encoding="utf-8"?>
<sst xmlns="http://schemas.openxmlformats.org/spreadsheetml/2006/main" count="7513" uniqueCount="1416">
  <si>
    <t>KRYCÍ LIST SOUPISU PRACÍ</t>
  </si>
  <si>
    <t>Objekt:</t>
  </si>
  <si>
    <t>SO_01 - Dešťová zdrž</t>
  </si>
  <si>
    <t>Soupis:</t>
  </si>
  <si>
    <t>SO_01.1 - Dešťová zdrž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</si>
  <si>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</si>
  <si>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</si>
  <si>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</si>
  <si>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</si>
  <si>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</si>
  <si>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</si>
  <si>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</si>
  <si>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</si>
  <si>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</si>
  <si>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8 - Trubní vedení</t>
  </si>
  <si>
    <t xml:space="preserve">    9 - Ostatní konstrukce a práce-bourání</t>
  </si>
  <si>
    <t xml:space="preserve">    998 - Přesun hmot</t>
  </si>
  <si>
    <t>PSV - Práce a dodávky PSV</t>
  </si>
  <si>
    <t xml:space="preserve">    711 - Izolace proti vodě, vlhkosti a plynům</t>
  </si>
  <si>
    <t xml:space="preserve">    767 - Konstrukce zámečnické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</si>
  <si>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</si>
  <si>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</si>
  <si>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</si>
  <si>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</si>
  <si>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</si>
  <si>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</si>
  <si>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</si>
  <si>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</si>
  <si>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</si>
  <si>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</si>
  <si>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</si>
  <si>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</si>
  <si>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</si>
  <si>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</si>
  <si>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</si>
  <si>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</si>
  <si>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</si>
  <si>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</si>
  <si>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115101201</t>
  </si>
  <si>
    <t>Čerpání vody na dopravní výšku do 10 m průměrný přítok do 500 l/min</t>
  </si>
  <si>
    <t>hod</t>
  </si>
  <si>
    <t>4</t>
  </si>
  <si>
    <t>144768880</t>
  </si>
  <si>
    <t>VV</t>
  </si>
  <si>
    <t>90*8</t>
  </si>
  <si>
    <t>115101301</t>
  </si>
  <si>
    <t>Pohotovost čerpací soupravy pro dopravní výšku do 10 m přítok do 500 l/min</t>
  </si>
  <si>
    <t>den</t>
  </si>
  <si>
    <t>-442052253</t>
  </si>
  <si>
    <t>3</t>
  </si>
  <si>
    <t>131151106</t>
  </si>
  <si>
    <t>Hloubení jam nezapažených v hornině třídy těžitelnosti I skupiny 1 a 2 objem do 5000 m3 strojně</t>
  </si>
  <si>
    <t>m3</t>
  </si>
  <si>
    <t>-27239568</t>
  </si>
  <si>
    <t>"30% výkopku v hornině tř. 1,2"</t>
  </si>
  <si>
    <t xml:space="preserve">"otevřený výkop" </t>
  </si>
  <si>
    <t>31,75*26,9*1,75*0,3</t>
  </si>
  <si>
    <t>12,85*3,25*1,75*0,3</t>
  </si>
  <si>
    <t>Součet</t>
  </si>
  <si>
    <t>131251106</t>
  </si>
  <si>
    <t>Hloubení jam nezapažených v hornině třídy těžitelnosti I skupiny 3 objem do 5000 m3 strojně</t>
  </si>
  <si>
    <t>-1814612587</t>
  </si>
  <si>
    <t>"60% výkopku v hornině tř.3"</t>
  </si>
  <si>
    <t>31,75*26,9*1,75*0,6</t>
  </si>
  <si>
    <t>12,85*3,25*1,75*0,6</t>
  </si>
  <si>
    <t>5</t>
  </si>
  <si>
    <t>131351106</t>
  </si>
  <si>
    <t>Hloubení jam nezapažených v hornině třídy těžitelnosti II skupiny 4 objem do 5000 m3 strojně</t>
  </si>
  <si>
    <t>-2020405142</t>
  </si>
  <si>
    <t>"10% výkopku v hornině tř. 4"</t>
  </si>
  <si>
    <t>31,75*26,9*1,75*0,1</t>
  </si>
  <si>
    <t>12,85*3,25*1,75*0,1</t>
  </si>
  <si>
    <t>6</t>
  </si>
  <si>
    <t>131151206</t>
  </si>
  <si>
    <t>Hloubení jam zapažených v hornině třídy těžitelnosti I skupiny 1 a 2 objem do 5000 m3 strojně</t>
  </si>
  <si>
    <t>-507360395</t>
  </si>
  <si>
    <t>"zapažená část" 11*6,7*3,9*0,3</t>
  </si>
  <si>
    <t>7</t>
  </si>
  <si>
    <t>131251206</t>
  </si>
  <si>
    <t>Hloubení jam zapažených v hornině třídy těžitelnosti I skupiny 3 objem do 5000 m3 strojně</t>
  </si>
  <si>
    <t>-524055607</t>
  </si>
  <si>
    <t>"zapažená část" 11*6,7*3,9*0,6</t>
  </si>
  <si>
    <t>8</t>
  </si>
  <si>
    <t>131351206</t>
  </si>
  <si>
    <t>Hloubení jam zapažených v hornině třídy těžitelnosti II skupiny 4 objem do 5000 m3 strojně</t>
  </si>
  <si>
    <t>907356186</t>
  </si>
  <si>
    <t>"zapažená část" 11*6,7*3,9*0,1</t>
  </si>
  <si>
    <t>9</t>
  </si>
  <si>
    <t>153112112</t>
  </si>
  <si>
    <t>Nastražení ocelových štětovnic dl přes 10 m ve standardních podmínkách z terénu</t>
  </si>
  <si>
    <t>m2</t>
  </si>
  <si>
    <t>-421466325</t>
  </si>
  <si>
    <t>(2*11+2*6,6)*8</t>
  </si>
  <si>
    <t>10</t>
  </si>
  <si>
    <t>153112124</t>
  </si>
  <si>
    <t>Zaberanění ocelových štětovnic na dl do 16 m ve standardních podmínkách z terénu</t>
  </si>
  <si>
    <t>-621576795</t>
  </si>
  <si>
    <t>11</t>
  </si>
  <si>
    <t>M</t>
  </si>
  <si>
    <t>159202200</t>
  </si>
  <si>
    <t>štětovnice ZTV IIIn, EN 10248-2 zn. S240GP (1.0021) dle EN 10248-1</t>
  </si>
  <si>
    <t>t</t>
  </si>
  <si>
    <t>457430684</t>
  </si>
  <si>
    <t>(2*11+2*6,6)*8*155/1000</t>
  </si>
  <si>
    <t>12</t>
  </si>
  <si>
    <t>153113141</t>
  </si>
  <si>
    <t>Vytažení ocelových štětovnic dl nad 12 m zaberaněných do hl 12 m z terénu ve standardních podmínkách</t>
  </si>
  <si>
    <t>366372022</t>
  </si>
  <si>
    <t>13</t>
  </si>
  <si>
    <t>162251102</t>
  </si>
  <si>
    <t>Vodorovné přemístění přes 20 do 50 m výkopku/sypaniny z horniny třídy těžitelnosti I skupiny 1 až 3</t>
  </si>
  <si>
    <t>-877577378</t>
  </si>
  <si>
    <t>170,125*2 'Přepočtené koeficientem množství</t>
  </si>
  <si>
    <t>14</t>
  </si>
  <si>
    <t>162751117</t>
  </si>
  <si>
    <t>Vodorovné přemístění přes 9 000 do 10000 m výkopku/sypaniny z horniny třídy těžitelnosti I skupiny 1 až 3</t>
  </si>
  <si>
    <t>581023901</t>
  </si>
  <si>
    <t>"výkop-zpětný zásyp-hornina 4"</t>
  </si>
  <si>
    <t>1855,145-170,120-(28,743+156,771)</t>
  </si>
  <si>
    <t>162751119</t>
  </si>
  <si>
    <t>Příplatek k vodorovnému přemístění výkopku/sypaniny z horniny třídy těžitelnosti I skupiny 1 až 3 ZKD 1000 m přes 10000 m</t>
  </si>
  <si>
    <t>2018186702</t>
  </si>
  <si>
    <t>1499,511*15 'Přepočtené koeficientem množství</t>
  </si>
  <si>
    <t>16</t>
  </si>
  <si>
    <t>162751137</t>
  </si>
  <si>
    <t>Vodorovné přemístění přes 9 000 do 10000 m výkopku/sypaniny z horniny třídy těžitelnosti II skupiny 4 a 5</t>
  </si>
  <si>
    <t>718338809</t>
  </si>
  <si>
    <t xml:space="preserve">"hornina tř. 4" </t>
  </si>
  <si>
    <t>156,771+28,743</t>
  </si>
  <si>
    <t>17</t>
  </si>
  <si>
    <t>162751139</t>
  </si>
  <si>
    <t>Příplatek k vodorovnému přemístění výkopku/sypaniny z horniny třídy těžitelnosti II skupiny 4 a 5 ZKD 1000 m přes 10000 m</t>
  </si>
  <si>
    <t>305320707</t>
  </si>
  <si>
    <t>185,514*15 'Přepočtené koeficientem množství</t>
  </si>
  <si>
    <t>18</t>
  </si>
  <si>
    <t>171201221</t>
  </si>
  <si>
    <t>Poplatek za uložení na skládce (skládkovné) zeminy a kamení kód odpadu 17 05 04</t>
  </si>
  <si>
    <t>-2069008760</t>
  </si>
  <si>
    <t>1722,425*2,05 'Přepočtené koeficientem množství</t>
  </si>
  <si>
    <t>19</t>
  </si>
  <si>
    <t>171251201</t>
  </si>
  <si>
    <t>Uložení sypaniny na skládky nebo meziskládky</t>
  </si>
  <si>
    <t>-1443196912</t>
  </si>
  <si>
    <t>P</t>
  </si>
  <si>
    <t xml:space="preserve">Poznámka k položce:_x000D_
ornice, zpětný zásyp a zásyp na demolice_x000D_
</t>
  </si>
  <si>
    <t>20</t>
  </si>
  <si>
    <t>174151101</t>
  </si>
  <si>
    <t>Zásyp jam, šachet rýh nebo kolem objektů sypaninou se zhutněním</t>
  </si>
  <si>
    <t>-831321356</t>
  </si>
  <si>
    <t>Poznámka k položce:_x000D_
hutněný zásyp místní zeminou z výkopu stabilizovanou směsným pojivem, 95% PS_x000D_
4217,847+381,96=4599,807</t>
  </si>
  <si>
    <t>"výkop-podsyp-podkladní beton-objem nádrže"</t>
  </si>
  <si>
    <t>1855,145-939,6-106,5-26,2*21,6*1-7,3*4*2,5</t>
  </si>
  <si>
    <t>Zakládání</t>
  </si>
  <si>
    <t>212751104</t>
  </si>
  <si>
    <t>Trativod z drenážních trubek flexibilních PVC-U SN 4 perforace 360° včetně lože otevřený výkop DN 100 pro meliorace</t>
  </si>
  <si>
    <t>m</t>
  </si>
  <si>
    <t>871610373</t>
  </si>
  <si>
    <t>96,3+2*11+2*6,6</t>
  </si>
  <si>
    <t>22</t>
  </si>
  <si>
    <t>213311131.1</t>
  </si>
  <si>
    <t>Polštáře zhutněné pod základy z kameniva drceného frakce 0 až 32 mm</t>
  </si>
  <si>
    <t>-1148309580</t>
  </si>
  <si>
    <t>Poznámka k položce:_x000D_
drcené kamenivo frakce 0-32 mm</t>
  </si>
  <si>
    <t>"plocha kameniva x tl. 400 mm" 783*0,4*3</t>
  </si>
  <si>
    <t>23</t>
  </si>
  <si>
    <t>273313511</t>
  </si>
  <si>
    <t>Základové desky z betonu tř. C 12/15</t>
  </si>
  <si>
    <t>1720383482</t>
  </si>
  <si>
    <t>"podkladní beton tl. 15 cm"</t>
  </si>
  <si>
    <t>"plocha x tl." 710*0,15</t>
  </si>
  <si>
    <t>24</t>
  </si>
  <si>
    <t>273351121</t>
  </si>
  <si>
    <t>Zřízení bednění základových desek</t>
  </si>
  <si>
    <t>-2111657644</t>
  </si>
  <si>
    <t>111,2*0,15</t>
  </si>
  <si>
    <t>25</t>
  </si>
  <si>
    <t>273351122</t>
  </si>
  <si>
    <t>Odstranění bednění základových desek</t>
  </si>
  <si>
    <t>-2072182659</t>
  </si>
  <si>
    <t>Svislé a kompletní konstrukce</t>
  </si>
  <si>
    <t>26</t>
  </si>
  <si>
    <t>380311753</t>
  </si>
  <si>
    <t>Kompletní konstrukce ČOV, nádrží, vodojemů nebo kanálů z betonu prostého tř. C 20/25 tl nad 300 mm</t>
  </si>
  <si>
    <t>-757632871</t>
  </si>
  <si>
    <t>"spádový beton"</t>
  </si>
  <si>
    <t>25*20,4*0,3</t>
  </si>
  <si>
    <t>27</t>
  </si>
  <si>
    <t>380326243</t>
  </si>
  <si>
    <t>Kompletní konstrukce ČOV, nádrží nebo vodojemů ze ŽB mrazuvzdorného tř. C 30/37 tl přes 300 mm</t>
  </si>
  <si>
    <t>-857774560</t>
  </si>
  <si>
    <t>Poznámka k položce:_x000D_
ŽELEZOBETON C30/37 XA2, XF3, XC4</t>
  </si>
  <si>
    <t>"dno" 28,2*23,6*0,6</t>
  </si>
  <si>
    <t>"ČS" 5*9,3*0,6</t>
  </si>
  <si>
    <t>"obvodové zdi v. 3,5" (21,6+2*1,6)*3,5*0,6</t>
  </si>
  <si>
    <t>"obvodové zdi v. 2,8" (2*24+21,6)*2,8*0,6</t>
  </si>
  <si>
    <t>"obvodové zdi ČS" (3,4+7,3*3,4+2,8)*7,3*0,6</t>
  </si>
  <si>
    <t>"podesta" (1,6*4,2+1,2*3,1+0,6*2,8+0,6*2,5)*0,3</t>
  </si>
  <si>
    <t>"vnitřní zdi" 3*1,6*3,5*0,4+3*21,9*0,8*0,4</t>
  </si>
  <si>
    <t>"přeliv" 1,6*2,5*2,3</t>
  </si>
  <si>
    <t>28</t>
  </si>
  <si>
    <t>380356231</t>
  </si>
  <si>
    <t>Bednění kompletních konstrukcí ČOV, nádrží nebo vodojemů neomítaných ploch rovinných zřízení</t>
  </si>
  <si>
    <t>-454700962</t>
  </si>
  <si>
    <t>29</t>
  </si>
  <si>
    <t>380356232</t>
  </si>
  <si>
    <t>Bednění kompletních konstrukcí ČOV, nádrží nebo vodojemů neomítaných ploch rovinných odstranění</t>
  </si>
  <si>
    <t>-1849278071</t>
  </si>
  <si>
    <t>"bednění dno" (2*28,2+2*23,6)*0,6</t>
  </si>
  <si>
    <t>"bednění dno ČS" (2*5+2*9,3)*0,6</t>
  </si>
  <si>
    <t>"v.3,5 m" (21,6+2*1,6)*3,5*2</t>
  </si>
  <si>
    <t>"v. 2,8 m" (2*24+21,6)*2,8*2</t>
  </si>
  <si>
    <t>"obvodové zdi ČS" (3,4+7,3*3,4+2,8)*7,3*2</t>
  </si>
  <si>
    <t>"podesta" (1,6*4,2+1,2*3,1+0,6*2,8+0,6*2,5)</t>
  </si>
  <si>
    <t>"vnitřní zdi" 3*1,6*3,5*2+3*0,4*3,5+3*21,9*0,8*2</t>
  </si>
  <si>
    <t>"přeliv" 2*2,5*2,3</t>
  </si>
  <si>
    <t>30</t>
  </si>
  <si>
    <t>380361006</t>
  </si>
  <si>
    <t>Výztuž kompletních konstrukcí ČOV, nádrží nebo vodojemů z betonářské oceli 10 505</t>
  </si>
  <si>
    <t>2074685896</t>
  </si>
  <si>
    <t>773,118*0,18</t>
  </si>
  <si>
    <t>Trubní vedení</t>
  </si>
  <si>
    <t>31</t>
  </si>
  <si>
    <t>894411311</t>
  </si>
  <si>
    <t>Osazení betonových nebo železobetonových dílců pro šachty skruží rovných</t>
  </si>
  <si>
    <t>kus</t>
  </si>
  <si>
    <t>397838120</t>
  </si>
  <si>
    <t>32</t>
  </si>
  <si>
    <t>59224073</t>
  </si>
  <si>
    <t>skruž betonová DN 1000x500, 100x50x9cm</t>
  </si>
  <si>
    <t>1200269320</t>
  </si>
  <si>
    <t>Ostatní konstrukce a práce-bourání</t>
  </si>
  <si>
    <t>33</t>
  </si>
  <si>
    <t>933901111</t>
  </si>
  <si>
    <t>Provedení zkoušky vodotěsnosti nádrže do 1000 m3</t>
  </si>
  <si>
    <t>-521240576</t>
  </si>
  <si>
    <t>"DZ" 25*20,4*2,8</t>
  </si>
  <si>
    <t>"ČS" 2,8*3*6,4</t>
  </si>
  <si>
    <t>34</t>
  </si>
  <si>
    <t>08211321</t>
  </si>
  <si>
    <t>voda pitná pro ostatní odběratele</t>
  </si>
  <si>
    <t>-1019458762</t>
  </si>
  <si>
    <t>35</t>
  </si>
  <si>
    <t>939941111</t>
  </si>
  <si>
    <t>Zřízení těsnění pracovní spáry ocelovým plechem ve dně</t>
  </si>
  <si>
    <t>-2019578807</t>
  </si>
  <si>
    <t>3*23,6+2*28,2</t>
  </si>
  <si>
    <t>36</t>
  </si>
  <si>
    <t>KRN.56284757</t>
  </si>
  <si>
    <t>profil těsnící a bednící křížový do pracovních spar betonových konstrukcí ABS 580</t>
  </si>
  <si>
    <t>-798804298</t>
  </si>
  <si>
    <t>37</t>
  </si>
  <si>
    <t>939941113</t>
  </si>
  <si>
    <t>Zřízení těsnění pracovní spáry ocelovým plechem ve stěně</t>
  </si>
  <si>
    <t>-698711937</t>
  </si>
  <si>
    <t>"svisle" 4*3,5+10*2,8</t>
  </si>
  <si>
    <t>38</t>
  </si>
  <si>
    <t>KRN.56284766</t>
  </si>
  <si>
    <t>plech těsnící křížový do smršťovacích spar betonových konstrukcí ASS 400</t>
  </si>
  <si>
    <t>786015298</t>
  </si>
  <si>
    <t>39</t>
  </si>
  <si>
    <t>939941112</t>
  </si>
  <si>
    <t>Zřízení těsnění pracovní spáry ocelovým plechem mezi dnem a stěnou</t>
  </si>
  <si>
    <t>-234843361</t>
  </si>
  <si>
    <t>102+3*23,5</t>
  </si>
  <si>
    <t>40</t>
  </si>
  <si>
    <t>KRN.56284699</t>
  </si>
  <si>
    <t>plech těsnící do pracovních spar betonových konstrukcí l= do 2,5m s nožičkou BK 160/2</t>
  </si>
  <si>
    <t>1789191212</t>
  </si>
  <si>
    <t>Poznámka k položce:_x000D_
obvod</t>
  </si>
  <si>
    <t>41</t>
  </si>
  <si>
    <t>28611233</t>
  </si>
  <si>
    <t>trubka kanalizační PVC-U DN 315x3000mm SN12</t>
  </si>
  <si>
    <t>1947432501</t>
  </si>
  <si>
    <t>42</t>
  </si>
  <si>
    <t>941111121</t>
  </si>
  <si>
    <t>Montáž lešení řadového trubkového lehkého s podlahami zatížení do 200 kg/m2 š do 1,2 m v do 10 m</t>
  </si>
  <si>
    <t>2109277585</t>
  </si>
  <si>
    <t>(2*23,6+2*28,2)*4</t>
  </si>
  <si>
    <t>(2*20,4+2*25)*3,5</t>
  </si>
  <si>
    <t>43</t>
  </si>
  <si>
    <t>941111221</t>
  </si>
  <si>
    <t>Příplatek k lešení řadovému trubkovému lehkému s podlahami š 1,2 m v 10 m za první a ZKD den použití</t>
  </si>
  <si>
    <t>56109832</t>
  </si>
  <si>
    <t>732,2*60 'Přepočtené koeficientem množství</t>
  </si>
  <si>
    <t>44</t>
  </si>
  <si>
    <t>941111821</t>
  </si>
  <si>
    <t>Demontáž lešení řadového trubkového lehkého s podlahami zatížení do 200 kg/m2 š do 1,2 m v do 10 m</t>
  </si>
  <si>
    <t>1696535786</t>
  </si>
  <si>
    <t>45</t>
  </si>
  <si>
    <t>953334118</t>
  </si>
  <si>
    <t>Bobtnavý pásek do pracovních spar betonových kcí bentonitový 20 x 15 mm</t>
  </si>
  <si>
    <t>-2003898638</t>
  </si>
  <si>
    <t>3,14*0,3</t>
  </si>
  <si>
    <t>46</t>
  </si>
  <si>
    <t>R - 303.9.4</t>
  </si>
  <si>
    <t xml:space="preserve">Zakrytí otvoru ČS sestavou kompozitních poklopů v. 40 mm s rámem 885/985 mm, D+M </t>
  </si>
  <si>
    <t>kpl</t>
  </si>
  <si>
    <t>-759694256</t>
  </si>
  <si>
    <t>Poznámka k položce:_x000D_
včetně 2 I 103 dl. 1,8 m a L 70/70 po obvodu ČS z kompozitu</t>
  </si>
  <si>
    <t>998</t>
  </si>
  <si>
    <t>Přesun hmot</t>
  </si>
  <si>
    <t>47</t>
  </si>
  <si>
    <t>998142251</t>
  </si>
  <si>
    <t>Přesun hmot pro nádrže, jímky, zásobníky a jámy betonové monolitické v do 25 m</t>
  </si>
  <si>
    <t>-1788712341</t>
  </si>
  <si>
    <t>PSV</t>
  </si>
  <si>
    <t>Práce a dodávky PSV</t>
  </si>
  <si>
    <t>711</t>
  </si>
  <si>
    <t>Izolace proti vodě, vlhkosti a plynům</t>
  </si>
  <si>
    <t>48</t>
  </si>
  <si>
    <t>711131101</t>
  </si>
  <si>
    <t>Provedení izolace proti zemní vlhkosti pásy na sucho vodorovné AIP nebo tkaninou</t>
  </si>
  <si>
    <t>-1297434557</t>
  </si>
  <si>
    <t>Poznámka k položce:_x000D_
SPÁDOVÝ BETON C20/25 - tl. 50-500 mm_x000D_
ŽELEZOBETON C45/55 - XA3; XC4; XF4 - tl. 600 mm_x000D_
SEPARAČNÍ GEOTEXTÍLIE 400 g/m2_x000D_
PE FÓLIE 0,2 mm_x000D_
SEPARAČNÍ GEOTEXTÍLIE 400 g/m2_x000D_
PE FÓLIE 0,2 mm_x000D_
SEPARAČNÍ GEOTEXTÍLIE 400 g/m2_x000D_
PODKLADNÍ BETON C12/15 - tl. 150 mm_x000D_
DRCENÉ KAMENIVO frakce 0-32 mm - tl. 500 mm_x000D_
SEPARAČNÍ GEOTEXTÍLIE 400 g/m2</t>
  </si>
  <si>
    <t>49</t>
  </si>
  <si>
    <t>28329042</t>
  </si>
  <si>
    <t>fólie PE separační či ochranná tl 0,2mm</t>
  </si>
  <si>
    <t>-1065143459</t>
  </si>
  <si>
    <t>"2x PE folie" 2*783</t>
  </si>
  <si>
    <t>1566*1,2 'Přepočtené koeficientem množství</t>
  </si>
  <si>
    <t>50</t>
  </si>
  <si>
    <t>69311270</t>
  </si>
  <si>
    <t>geotextilie netkaná separační, ochranná, filtrační, drenážní PES 400g/m2</t>
  </si>
  <si>
    <t>1762907718</t>
  </si>
  <si>
    <t>"plocha kameniva=plocha geotextilie 5x" 5*783</t>
  </si>
  <si>
    <t>3915*1,2 'Přepočtené koeficientem množství</t>
  </si>
  <si>
    <t>51</t>
  </si>
  <si>
    <t>998711101</t>
  </si>
  <si>
    <t>Přesun hmot tonážní pro izolace proti vodě, vlhkosti a plynům v objektech v do 6 m</t>
  </si>
  <si>
    <t>1485851603</t>
  </si>
  <si>
    <t>767</t>
  </si>
  <si>
    <t>ŠOUPĚ PŘÍRUBOVÉ KRÁTKÉ 80</t>
  </si>
  <si>
    <t>SOUPRAVA ZEMNÍ -1,5 m 50-100 (1,5m)</t>
  </si>
  <si>
    <t>Konstrukce zámečnické</t>
  </si>
  <si>
    <t>52</t>
  </si>
  <si>
    <t>767161214</t>
  </si>
  <si>
    <t>Montáž zábradlí rovného z profilové oceli do zdi do hmotnosti 30 kg</t>
  </si>
  <si>
    <t>1712042171</t>
  </si>
  <si>
    <t>Poznámka k položce:_x000D_
včetně kotvení viz př.č. D.1.1.5</t>
  </si>
  <si>
    <t>53</t>
  </si>
  <si>
    <t>R - 303.9.2</t>
  </si>
  <si>
    <t xml:space="preserve">zábradlí ocelové pozinkované v. 1,1 m </t>
  </si>
  <si>
    <t>1638591320</t>
  </si>
  <si>
    <t>Poznámka k položce:_x000D_
včetně materiálu kotvení viz př.č. 06</t>
  </si>
  <si>
    <t>54</t>
  </si>
  <si>
    <t>767832122.1</t>
  </si>
  <si>
    <t xml:space="preserve">Montáž venkovních žebříků do betonu </t>
  </si>
  <si>
    <t>209782321</t>
  </si>
  <si>
    <t>55</t>
  </si>
  <si>
    <t>44983027.1</t>
  </si>
  <si>
    <t>žebřík výstupový jednoduchý přímý z nerezové oceli dl 2,4 m</t>
  </si>
  <si>
    <t>556650093</t>
  </si>
  <si>
    <t>Poznámka k položce:_x000D_
viz př.č. 07_x000D_
včetně kotvení</t>
  </si>
  <si>
    <t>56</t>
  </si>
  <si>
    <t>998767101</t>
  </si>
  <si>
    <t>Přesun hmot tonážní pro zámečnické konstrukce v objektech v do 6 m</t>
  </si>
  <si>
    <t>2105879672</t>
  </si>
  <si>
    <t>SO_01.2 - Parshallův žlab P7</t>
  </si>
  <si>
    <t>12*4,6*4,6*0,3</t>
  </si>
  <si>
    <t>12*4,6*4,6*0,36</t>
  </si>
  <si>
    <t>12*4,6*4,6*0,1</t>
  </si>
  <si>
    <t>(2*12+2*4,6)*8</t>
  </si>
  <si>
    <t>(2*12+2*4,6)*8*155/1000</t>
  </si>
  <si>
    <t>132,864*2 'Přepočtené koeficientem množství</t>
  </si>
  <si>
    <t>253,92-132,864-25,392</t>
  </si>
  <si>
    <t>95,664*15 'Přepočtené koeficientem množství</t>
  </si>
  <si>
    <t>25,392*15 'Přepočtené koeficientem množství</t>
  </si>
  <si>
    <t>911835334</t>
  </si>
  <si>
    <t>121,056*2,05 'Přepočtené koeficientem množství</t>
  </si>
  <si>
    <t>95,664+25,392</t>
  </si>
  <si>
    <t>253,92-16,56-7,344-9,6*2,2*4,6</t>
  </si>
  <si>
    <t>2*12+2*4,6</t>
  </si>
  <si>
    <t>12*4,6*0,3</t>
  </si>
  <si>
    <t>10,8*3,4*0,2</t>
  </si>
  <si>
    <t>(2*10,8+2*3,4)*0,2</t>
  </si>
  <si>
    <t>380311532</t>
  </si>
  <si>
    <t>Kompletní konstrukce ČOV, nádrží, vodojemů nebo kanálů z betonu prostého tř. C 12/15 tl přes 150 do 300 mm</t>
  </si>
  <si>
    <t>-793336707</t>
  </si>
  <si>
    <t>"dobetonování rohů měrného žlabu" 1</t>
  </si>
  <si>
    <t>Poznámka k položce:_x000D_
vytvarování prostoru okolo žlabu</t>
  </si>
  <si>
    <t>"výplňový beton"</t>
  </si>
  <si>
    <t>8,8*1,4*0,35</t>
  </si>
  <si>
    <t>"dno" 10,6*3,2*0,4</t>
  </si>
  <si>
    <t>"stěny"  (2*9,6+2*2,2)*4*0,4</t>
  </si>
  <si>
    <t>"dno" (2*10,6+2*3,2)*0,4</t>
  </si>
  <si>
    <t>"stěny"  (2*9,6+2*2,2)*4+(2*8,8+2*1,4)*4</t>
  </si>
  <si>
    <t>51,328*0,16</t>
  </si>
  <si>
    <t>8,8*1,4*4</t>
  </si>
  <si>
    <t>2*9,6+2*2,2</t>
  </si>
  <si>
    <t>(2*9,6+2*2,2)*4</t>
  </si>
  <si>
    <t>(2*8,8+2*1,4)*3,6</t>
  </si>
  <si>
    <t>167,84*30 'Přepočtené koeficientem množství</t>
  </si>
  <si>
    <t>953334118.1</t>
  </si>
  <si>
    <t>Bobtnavý pásek pro vodotěsný prostup stěnou pro troubu DN 1000</t>
  </si>
  <si>
    <t>772077570</t>
  </si>
  <si>
    <t>3,14*1,32*2</t>
  </si>
  <si>
    <t>10,6*3,2+(2*10,6+2*3,2)*0,5</t>
  </si>
  <si>
    <t>711132101</t>
  </si>
  <si>
    <t>Provedení izolace proti zemní vlhkosti pásy na sucho svislé AIP nebo tkaninou</t>
  </si>
  <si>
    <t>1232278966</t>
  </si>
  <si>
    <t>(2*9,6+2*2,2)*4,03</t>
  </si>
  <si>
    <t>62833158</t>
  </si>
  <si>
    <t>pás asfaltový natavitelný oxidovaný tl 4,0mm typu G200 S40 s vložkou ze skleněné tkaniny, s jemnozrnným minerálním posypem</t>
  </si>
  <si>
    <t>-1586648746</t>
  </si>
  <si>
    <t>142,828*1,2 'Přepočtené koeficientem množství</t>
  </si>
  <si>
    <t>47,72+95,108</t>
  </si>
  <si>
    <t xml:space="preserve">Poznámka k položce:_x000D_
včetně materiálu kotvení </t>
  </si>
  <si>
    <t>SO_01.3 - Demolice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</si>
  <si>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</si>
  <si>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</si>
  <si>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</si>
  <si>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762 - Konstrukce tesařské</t>
  </si>
  <si>
    <t>113107223</t>
  </si>
  <si>
    <t>Odstranění podkladu z kameniva drceného tl přes 200 do 300 mm strojně pl přes 200 m2</t>
  </si>
  <si>
    <t>779606504</t>
  </si>
  <si>
    <t>"panelová plocha" 849,54</t>
  </si>
  <si>
    <t xml:space="preserve">"asfaltová plocha" </t>
  </si>
  <si>
    <t>"provozní voda" 6,5*1,1</t>
  </si>
  <si>
    <t>"DZ+nátok+vod. řad" 10*27</t>
  </si>
  <si>
    <t>113107431</t>
  </si>
  <si>
    <t>Odstranění podkladu z betonu prostého tl přes 100 do 150 mm při překopech strojně pl do 15 m2</t>
  </si>
  <si>
    <t>1455141908</t>
  </si>
  <si>
    <t>113151111</t>
  </si>
  <si>
    <t>Rozebrání zpevněných ploch ze silničních dílců</t>
  </si>
  <si>
    <t>-1328660328</t>
  </si>
  <si>
    <t>26*27+5,5*11+25,6*3,4</t>
  </si>
  <si>
    <t>113154114</t>
  </si>
  <si>
    <t>Frézování živičného krytu tl 100 mm pruh š 0,5 m pl do 500 m2 bez překážek v trase</t>
  </si>
  <si>
    <t>-1996329782</t>
  </si>
  <si>
    <t>113202111</t>
  </si>
  <si>
    <t>Vytrhání obrub krajníků obrubníků stojatých</t>
  </si>
  <si>
    <t>-952399942</t>
  </si>
  <si>
    <t>122151102</t>
  </si>
  <si>
    <t>Odkopávky a prokopávky nezapažené v hornině třídy těžitelnosti I skupiny 1 a 2 objem do 50 m3 strojně</t>
  </si>
  <si>
    <t>-870573820</t>
  </si>
  <si>
    <t>"odstranění uskladněné zeminy" 4*20*2,5</t>
  </si>
  <si>
    <t>Komunikace pozemní</t>
  </si>
  <si>
    <t>564251111</t>
  </si>
  <si>
    <t>Podklad nebo podsyp ze štěrkopísku ŠP tl 150 mm</t>
  </si>
  <si>
    <t>2130369014</t>
  </si>
  <si>
    <t>Poznámka k položce:_x000D_
viz př.č. D.1.2.5</t>
  </si>
  <si>
    <t>565145121</t>
  </si>
  <si>
    <t>Asfaltový beton vrstva podkladní ACP 16 (obalované kamenivo OKS) tl 60 mm š přes 3 m</t>
  </si>
  <si>
    <t>721407954</t>
  </si>
  <si>
    <t>567122114</t>
  </si>
  <si>
    <t>Podklad ze směsi stmelené cementem SC C 8/10 (KSC I) tl 150 mm</t>
  </si>
  <si>
    <t>-1693293903</t>
  </si>
  <si>
    <t>573111113</t>
  </si>
  <si>
    <t>Postřik živičný infiltrační s posypem z asfaltu množství 1,5 kg/m2</t>
  </si>
  <si>
    <t>-1228264130</t>
  </si>
  <si>
    <t>573211111</t>
  </si>
  <si>
    <t>Postřik živičný spojovací z asfaltu v množství 0,60 kg/m2</t>
  </si>
  <si>
    <t>429712604</t>
  </si>
  <si>
    <t>577154141</t>
  </si>
  <si>
    <t>Asfaltový beton vrstva obrusná ACO 11 (ABS) tř. I tl 60 mm š přes 3 m z modifikovaného asfaltu</t>
  </si>
  <si>
    <t>-582562462</t>
  </si>
  <si>
    <t>810391811</t>
  </si>
  <si>
    <t>Bourání stávajícího potrubí z betonu DN přes 200 do 400</t>
  </si>
  <si>
    <t>1548426957</t>
  </si>
  <si>
    <t>890411811</t>
  </si>
  <si>
    <t>Bourání šachet z prefabrikovaných skruží ručně obestavěného prostoru do 1,5 m3</t>
  </si>
  <si>
    <t>1318457591</t>
  </si>
  <si>
    <t>2*0,6</t>
  </si>
  <si>
    <t>899201211</t>
  </si>
  <si>
    <t>Demontáž mříží litinových včetně rámů hmotnosti do 50 kg</t>
  </si>
  <si>
    <t>-17844798</t>
  </si>
  <si>
    <t>Ostatní konstrukce a práce, bourání</t>
  </si>
  <si>
    <t>916131213</t>
  </si>
  <si>
    <t>Osazení silničního obrubníku betonového stojatého s boční opěrou do lože z betonu prostého</t>
  </si>
  <si>
    <t>1473848394</t>
  </si>
  <si>
    <t>59217031</t>
  </si>
  <si>
    <t>obrubník betonový silniční 1000x150x250mm</t>
  </si>
  <si>
    <t>-313883425</t>
  </si>
  <si>
    <t>14*1,02 'Přepočtené koeficientem množství</t>
  </si>
  <si>
    <t>919112212</t>
  </si>
  <si>
    <t>Řezání spár pro vytvoření komůrky š 10 mm hl 20 mm pro těsnící zálivku v živičném krytu</t>
  </si>
  <si>
    <t>2007896096</t>
  </si>
  <si>
    <t>919122111</t>
  </si>
  <si>
    <t>Těsnění spár zálivkou za tepla pro komůrky š 10 mm hl 20 mm s těsnicím profilem</t>
  </si>
  <si>
    <t>-1929029662</t>
  </si>
  <si>
    <t>919735111</t>
  </si>
  <si>
    <t>Řezání stávajícího živičného krytu hl do 50 mm</t>
  </si>
  <si>
    <t>1006780032</t>
  </si>
  <si>
    <t>961044111</t>
  </si>
  <si>
    <t>Bourání základů z betonu prostého</t>
  </si>
  <si>
    <t>548544985</t>
  </si>
  <si>
    <t>Poznámka k položce:_x000D_
bourání základu a podezdívky hrazení</t>
  </si>
  <si>
    <t>85*0,4*1,4</t>
  </si>
  <si>
    <t>966003819</t>
  </si>
  <si>
    <t>Rozebrání oplocení s příčníky a ocelovými sloupky z tyčoviny půlené</t>
  </si>
  <si>
    <t>34869600</t>
  </si>
  <si>
    <t>966079851</t>
  </si>
  <si>
    <t>Přerušení různých ocelových profilů průřezu do 100 mm2</t>
  </si>
  <si>
    <t>1842403954</t>
  </si>
  <si>
    <t>997</t>
  </si>
  <si>
    <t>Přesun sutě</t>
  </si>
  <si>
    <t>997221571</t>
  </si>
  <si>
    <t>Vodorovná doprava vybouraných hmot do 1 km</t>
  </si>
  <si>
    <t>25748550</t>
  </si>
  <si>
    <t>997221579</t>
  </si>
  <si>
    <t>Příplatek ZKD 1 km u vodorovné dopravy vybouraných hmot</t>
  </si>
  <si>
    <t>1335401424</t>
  </si>
  <si>
    <t>1078,387*24 'Přepočtené koeficientem množství</t>
  </si>
  <si>
    <t>997221612</t>
  </si>
  <si>
    <t>Nakládání vybouraných hmot na dopravní prostředky pro vodorovnou dopravu</t>
  </si>
  <si>
    <t>-1094856330</t>
  </si>
  <si>
    <t>997221615</t>
  </si>
  <si>
    <t>Poplatek za uložení na skládce (skládkovné) stavebního odpadu betonového kód odpadu 17 01 01</t>
  </si>
  <si>
    <t>-2145735524</t>
  </si>
  <si>
    <t>87,75+2,05+301,587+13,604</t>
  </si>
  <si>
    <t>997221645</t>
  </si>
  <si>
    <t>Poplatek za uložení na skládce (skládkovné) odpadu asfaltového bez dehtu kód odpadu 17 03 02</t>
  </si>
  <si>
    <t>-1817189744</t>
  </si>
  <si>
    <t>997221655</t>
  </si>
  <si>
    <t>2010312430</t>
  </si>
  <si>
    <t>998001123</t>
  </si>
  <si>
    <t>Přesun hmot pro demolice objektů v do 21 m</t>
  </si>
  <si>
    <t>1556995354</t>
  </si>
  <si>
    <t>762</t>
  </si>
  <si>
    <t>Konstrukce tesařské</t>
  </si>
  <si>
    <t>762112811.1</t>
  </si>
  <si>
    <t>Demontáž oplocení z kulatiny</t>
  </si>
  <si>
    <t>-292945682</t>
  </si>
  <si>
    <t>85*1,8</t>
  </si>
  <si>
    <t>767996701</t>
  </si>
  <si>
    <t>Demontáž atypických zámečnických konstrukcí řezáním hm jednotlivých dílů do 50 kg</t>
  </si>
  <si>
    <t>kg</t>
  </si>
  <si>
    <t>2110318445</t>
  </si>
  <si>
    <t>Poznámka k položce:_x000D_
I č. 20 dl. 2 m, hmotnost 1m/22,4 kg</t>
  </si>
  <si>
    <t>34*2*44,8</t>
  </si>
  <si>
    <t>SO_02 - Propojovací potrubí</t>
  </si>
  <si>
    <t>HSV - HSV</t>
  </si>
  <si>
    <t xml:space="preserve">    4 - Vodorovné konstrukce</t>
  </si>
  <si>
    <t xml:space="preserve">    6 - Úpravy povrchů, podlahy a osazování výplní</t>
  </si>
  <si>
    <t xml:space="preserve">    99 - Přesun hmot</t>
  </si>
  <si>
    <t xml:space="preserve">    722 - Zdravotechnika - vnitřní vodovod</t>
  </si>
  <si>
    <t>763038005</t>
  </si>
  <si>
    <t>-1144748288</t>
  </si>
  <si>
    <t>121151125</t>
  </si>
  <si>
    <t>Sejmutí ornice plochy přes 500 m2 tl vrstvy do 300 mm strojně</t>
  </si>
  <si>
    <t>-587740958</t>
  </si>
  <si>
    <t>8*1</t>
  </si>
  <si>
    <t>132154204</t>
  </si>
  <si>
    <t>Hloubení zapažených rýh š do 2000 mm v hornině třídy těžitelnosti I skupiny 1 a 2 objem do 500 m3</t>
  </si>
  <si>
    <t>950905926</t>
  </si>
  <si>
    <t>"provozní voda" (28,6+2,6)*0,9*1,6</t>
  </si>
  <si>
    <t>"odtok" (14+10+3+15+4)*2,2*3,5</t>
  </si>
  <si>
    <t>"stoka + vodovodní řad v souběhu" 24*2*1,8</t>
  </si>
  <si>
    <t>"stoka + vodovodní řad samostatně" (6+7,5)*1,1*1,8</t>
  </si>
  <si>
    <t>Mezisoučet</t>
  </si>
  <si>
    <t>512,258*0,2</t>
  </si>
  <si>
    <t>132254204</t>
  </si>
  <si>
    <t>Hloubení zapažených rýh š do 2000 mm v hornině třídy těžitelnosti I skupiny 3 objem do 500 m3</t>
  </si>
  <si>
    <t>-1632168505</t>
  </si>
  <si>
    <t>"60% výkopku v hornině tř. 3"</t>
  </si>
  <si>
    <t>512,258*0,3</t>
  </si>
  <si>
    <t>132354204</t>
  </si>
  <si>
    <t>Hloubení zapažených rýh š do 2000 mm v hornině třídy těžitelnosti II skupiny 4 objem do 500 m3</t>
  </si>
  <si>
    <t>1853447520</t>
  </si>
  <si>
    <t>512,258*0,1</t>
  </si>
  <si>
    <t>151811131</t>
  </si>
  <si>
    <t>Osazení pažicího boxu hl výkopu do 4 m š do 1,2 m</t>
  </si>
  <si>
    <t>1004569152</t>
  </si>
  <si>
    <t>"provozní voda" (28,6+2,6)*1,6*2</t>
  </si>
  <si>
    <t>"stoka + vodovodní řad samostatně" (6+7,5)*1,8*2</t>
  </si>
  <si>
    <t>151811132</t>
  </si>
  <si>
    <t>Osazení pažicího boxu hl výkopu do 4 m š přes 1,2 do 2,5 m</t>
  </si>
  <si>
    <t>-1221480768</t>
  </si>
  <si>
    <t>"odtok" (14+10+3+15+4)*3,5*2</t>
  </si>
  <si>
    <t>"stoka + vodovodní řad v souběhu" 24*1,8*2</t>
  </si>
  <si>
    <t>151811231</t>
  </si>
  <si>
    <t>Odstranění pažicího boxu hl výkopu do 4 m š do 1,2 m</t>
  </si>
  <si>
    <t>1872326517</t>
  </si>
  <si>
    <t>151811232</t>
  </si>
  <si>
    <t>Odstranění pažicího boxu hl výkopu do 4 m š přes 1,2 do 2,5 m</t>
  </si>
  <si>
    <t>-1506481598</t>
  </si>
  <si>
    <t>-1968970327</t>
  </si>
  <si>
    <t>207,276/2</t>
  </si>
  <si>
    <t>103,638*2 'Přepočtené koeficientem množství</t>
  </si>
  <si>
    <t>-993819462</t>
  </si>
  <si>
    <t>(102,452+153,677)-103,638</t>
  </si>
  <si>
    <t>1701600235</t>
  </si>
  <si>
    <t>152,491*15 'Přepočtené koeficientem množství</t>
  </si>
  <si>
    <t>1246442546</t>
  </si>
  <si>
    <t>1963637460</t>
  </si>
  <si>
    <t>51,226*28 'Přepočtené koeficientem množství</t>
  </si>
  <si>
    <t>171201201</t>
  </si>
  <si>
    <t>Uložení sypaniny na skládky</t>
  </si>
  <si>
    <t>-1560431120</t>
  </si>
  <si>
    <t>152,491+51,226</t>
  </si>
  <si>
    <t>1194402534</t>
  </si>
  <si>
    <t>203,717*2,05 'Přepočtené koeficientem množství</t>
  </si>
  <si>
    <t>1893614618</t>
  </si>
  <si>
    <t>"výkop-podsyp-bet. lože-obsyp"</t>
  </si>
  <si>
    <t>512,258-13,64-(2,2*0,25*46)-266,042</t>
  </si>
  <si>
    <t>58331200</t>
  </si>
  <si>
    <t>štěrkopísek netříděný zásypový</t>
  </si>
  <si>
    <t>-1369175073</t>
  </si>
  <si>
    <t>103,638*1,67 'Přepočtené koeficientem množství</t>
  </si>
  <si>
    <t>175151101</t>
  </si>
  <si>
    <t>Obsypání potrubí strojně sypaninou bez prohození, uloženou do 3 m</t>
  </si>
  <si>
    <t>1472192091</t>
  </si>
  <si>
    <t>"provozní voda" (28,6+2,6)*0,9*0,4</t>
  </si>
  <si>
    <t>"odtok" (14+10+3+15+4)*2,2*1,4-46*3,14*0,65*0,65</t>
  </si>
  <si>
    <t>58341334</t>
  </si>
  <si>
    <t>kamenivo drcené drobné frakce 0/2</t>
  </si>
  <si>
    <t>-1980493354</t>
  </si>
  <si>
    <t>205,016*2 'Přepočtené koeficientem množství</t>
  </si>
  <si>
    <t>181351113</t>
  </si>
  <si>
    <t>Rozprostření ornice tl vrstvy do 200 mm pl přes 500 m2 v rovině nebo ve svahu do 1:5 strojně</t>
  </si>
  <si>
    <t>-1193066892</t>
  </si>
  <si>
    <t>183405211</t>
  </si>
  <si>
    <t>Výsev trávníku hydroosevem na ornici</t>
  </si>
  <si>
    <t>-1629475543</t>
  </si>
  <si>
    <t>00572472</t>
  </si>
  <si>
    <t>osivo směs travní krajinná-rovinná</t>
  </si>
  <si>
    <t>-1572693985</t>
  </si>
  <si>
    <t>16*0,025 'Přepočtené koeficientem množství</t>
  </si>
  <si>
    <t>212752101</t>
  </si>
  <si>
    <t>Trativod z drenážních trubek korugovaných PE-HD SN 4 perforace 360° včetně lože otevřený výkop DN 100 pro liniové stavby</t>
  </si>
  <si>
    <t>-508601874</t>
  </si>
  <si>
    <t>27+28,6</t>
  </si>
  <si>
    <t>Vodorovné konstrukce</t>
  </si>
  <si>
    <t>451573111</t>
  </si>
  <si>
    <t>Lože pod potrubí otevřený výkop ze štěrkopísku</t>
  </si>
  <si>
    <t>945427663</t>
  </si>
  <si>
    <t>"provozní voda" (28,6+2,6)*0,9*0,15</t>
  </si>
  <si>
    <t>"stoka + vodovodní řad v souběhu" 24*2*0,15</t>
  </si>
  <si>
    <t>"stoka + vodovodní řad samostatně" (6+7,5)*1,1*0,15</t>
  </si>
  <si>
    <t>452112122</t>
  </si>
  <si>
    <t>Osazení betonových prstenců nebo rámů v do 200 mm</t>
  </si>
  <si>
    <t>-1046880114</t>
  </si>
  <si>
    <t>59224146</t>
  </si>
  <si>
    <t>prstenec šachtový vyrovnávací betonový rovný 625x100x60mm</t>
  </si>
  <si>
    <t>34034316</t>
  </si>
  <si>
    <t>59224148</t>
  </si>
  <si>
    <t>prstenec šachtový vyrovnávací betonový rovný 625x100x100mm</t>
  </si>
  <si>
    <t>773696008</t>
  </si>
  <si>
    <t>59224149</t>
  </si>
  <si>
    <t>prstenec šachtový vyrovnávací betonový rovný 625x100x120mm</t>
  </si>
  <si>
    <t>-1909384816</t>
  </si>
  <si>
    <t>452311131</t>
  </si>
  <si>
    <t>Podkladní desky z betonu prostého tř. C 12/15 otevřený výkop</t>
  </si>
  <si>
    <t>-1092534819</t>
  </si>
  <si>
    <t>Poznámka k položce:_x000D_
PODKLADNÍ BETON C12/15 XA1, tl. 15 cm</t>
  </si>
  <si>
    <t>3*1,5*1,5*0,1</t>
  </si>
  <si>
    <t>3*1,7*1,7*0,1</t>
  </si>
  <si>
    <t>452312131</t>
  </si>
  <si>
    <t>Sedlové lože z betonu prostého tř. C 12/15 otevřený výkop</t>
  </si>
  <si>
    <t>158810919</t>
  </si>
  <si>
    <t>46*2,2*0,35</t>
  </si>
  <si>
    <t>452351101</t>
  </si>
  <si>
    <t>SPOJKA S HRDLEM A PŘÍRUBOU S JIŠTĚNÍM PROTI POSUNU 80 (85-105)</t>
  </si>
  <si>
    <t>TVAROVKA PRO PE POTRUBÍ S VNĚJŠÍM ZÁVITEM 75-2"</t>
  </si>
  <si>
    <t>Bednění podkladních desek nebo bloků nebo sedlového lože otevřený výkop</t>
  </si>
  <si>
    <t>-667163012</t>
  </si>
  <si>
    <t>46*0,35*2</t>
  </si>
  <si>
    <t>3*4*1,5*0,1</t>
  </si>
  <si>
    <t>3*4*1,7*0,1</t>
  </si>
  <si>
    <t>Úpravy povrchů, podlahy a osazování výplní</t>
  </si>
  <si>
    <t>59224348</t>
  </si>
  <si>
    <t>těsnění elastomerové pro spojení šachetních dílů DN 1000</t>
  </si>
  <si>
    <t>-19039366</t>
  </si>
  <si>
    <t>59224342</t>
  </si>
  <si>
    <t>těsnění elastomerové pro spojení šachetních dílů DN 1500</t>
  </si>
  <si>
    <t>-2072187702</t>
  </si>
  <si>
    <t>812492121</t>
  </si>
  <si>
    <t>Montáž potrubí z trub TBH s integrovaným pryžovým těsněním otevřený výkop sklon do 20 % DN 1000</t>
  </si>
  <si>
    <t>-510385646</t>
  </si>
  <si>
    <t>59222003</t>
  </si>
  <si>
    <t>trouba ŽB hrdlová DN 1000</t>
  </si>
  <si>
    <t>-155319990</t>
  </si>
  <si>
    <t>46*1,01 'Přepočtené koeficientem množství</t>
  </si>
  <si>
    <t>812492222</t>
  </si>
  <si>
    <t>Montáž podkladků trub od DN 1000 do DN 1200</t>
  </si>
  <si>
    <t>1925259304</t>
  </si>
  <si>
    <t>59223735</t>
  </si>
  <si>
    <t>podkladek pod trouby betonové/ŽB DN 1000-1200</t>
  </si>
  <si>
    <t>1463277648</t>
  </si>
  <si>
    <t>857242122</t>
  </si>
  <si>
    <t>Montáž litinových tvarovek jednoosých přírubových otevřený výkop DN 80</t>
  </si>
  <si>
    <t>-280803757</t>
  </si>
  <si>
    <t>HWL.799408000016</t>
  </si>
  <si>
    <t>2084960939</t>
  </si>
  <si>
    <t>HWL.611007500216</t>
  </si>
  <si>
    <t>-2007362676</t>
  </si>
  <si>
    <t>857264122</t>
  </si>
  <si>
    <t>Montáž litinových tvarovek odbočných přírubových otevřený výkop DN 100</t>
  </si>
  <si>
    <t>341091188</t>
  </si>
  <si>
    <t>HWL.523011008016</t>
  </si>
  <si>
    <t>PAS NAVRTÁVACÍ PŘÍRUBOVÝ 110-80</t>
  </si>
  <si>
    <t>2051289780</t>
  </si>
  <si>
    <t>871231141.1</t>
  </si>
  <si>
    <t>Montáž potrubí z PE100 SDR 17 otevřený výkop svařovaných na tupo D 75 x 4,5 mm</t>
  </si>
  <si>
    <t>1928429255</t>
  </si>
  <si>
    <t>28,6+2,6</t>
  </si>
  <si>
    <t>28613528.1</t>
  </si>
  <si>
    <t>potrubí PE100 RC SDR17 75x4,5 s ochranným pláštěm z PP  dl 12m</t>
  </si>
  <si>
    <t>-301562215</t>
  </si>
  <si>
    <t>31,2*1,015 'Přepočtené koeficientem množství</t>
  </si>
  <si>
    <t>871241151</t>
  </si>
  <si>
    <t>Montáž potrubí z PE100 SDR 17 otevřený výkop svařovaných na tupo D 90 x 5,4 mm</t>
  </si>
  <si>
    <t>-128974127</t>
  </si>
  <si>
    <t>28613575.1</t>
  </si>
  <si>
    <t>potrubí PE100 RC SDR17 90x5,4 s ochranným pláštěm z PP dl 12m</t>
  </si>
  <si>
    <t>-616944568</t>
  </si>
  <si>
    <t>32*1,015 'Přepočtené koeficientem množství</t>
  </si>
  <si>
    <t>871373121</t>
  </si>
  <si>
    <t>Montáž kanalizačního potrubí z PVC těsněné gumovým kroužkem otevřený výkop sklon do 20 % DN 315</t>
  </si>
  <si>
    <t>789645886</t>
  </si>
  <si>
    <t>-1347250379</t>
  </si>
  <si>
    <t>28,5*1,03 'Přepočtené koeficientem množství</t>
  </si>
  <si>
    <t>877211201</t>
  </si>
  <si>
    <t>Montáž oblouků svařovaných na tupo na vodovodním potrubí z PE trub d 63</t>
  </si>
  <si>
    <t>734002235</t>
  </si>
  <si>
    <t>28653126</t>
  </si>
  <si>
    <t>redukce svařovací na tupo potrubí PE 100 SDR11 75/63</t>
  </si>
  <si>
    <t>-1327784041</t>
  </si>
  <si>
    <t>28653133</t>
  </si>
  <si>
    <t>nákružek lemový PE 100 SDR11 63mm</t>
  </si>
  <si>
    <t>549426692</t>
  </si>
  <si>
    <t>28654365</t>
  </si>
  <si>
    <t>příruba volná k lemovému nákružku z polypropylénu 63</t>
  </si>
  <si>
    <t>-829873474</t>
  </si>
  <si>
    <t>877241201</t>
  </si>
  <si>
    <t>Montáž oblouků svařovaných na tupo na vodovodním potrubí z PE trub d 90</t>
  </si>
  <si>
    <t>-1515462313</t>
  </si>
  <si>
    <t>28653127</t>
  </si>
  <si>
    <t>redukce svařovací na tupo potrubí PE 100 SDR11 90/75</t>
  </si>
  <si>
    <t>492738790</t>
  </si>
  <si>
    <t>57</t>
  </si>
  <si>
    <t>28653135</t>
  </si>
  <si>
    <t>nákružek lemový PE 100 SDR11 90mm</t>
  </si>
  <si>
    <t>755749680</t>
  </si>
  <si>
    <t>58</t>
  </si>
  <si>
    <t>28654368</t>
  </si>
  <si>
    <t>příruba volná k lemovému nákružku z polypropylénu 90</t>
  </si>
  <si>
    <t>-425168624</t>
  </si>
  <si>
    <t>59</t>
  </si>
  <si>
    <t>877231212</t>
  </si>
  <si>
    <t>Montáž kolen 90° svařovaných na tupo na vodovodním potrubí z PE trub d 75</t>
  </si>
  <si>
    <t>-1149911902</t>
  </si>
  <si>
    <t>60</t>
  </si>
  <si>
    <t>28614814</t>
  </si>
  <si>
    <t>koleno 90° SDR11 PE 100 PN16 D 75mm</t>
  </si>
  <si>
    <t>1363496023</t>
  </si>
  <si>
    <t>61</t>
  </si>
  <si>
    <t>877241213</t>
  </si>
  <si>
    <t>Montáž T-kusů svařovaných na tupo na vodovodním potrubí z PE trub d 90</t>
  </si>
  <si>
    <t>1587459455</t>
  </si>
  <si>
    <t>62</t>
  </si>
  <si>
    <t>28615176</t>
  </si>
  <si>
    <t>T-kus SDR11 PE 100 D 75mm</t>
  </si>
  <si>
    <t>1370394226</t>
  </si>
  <si>
    <t>63</t>
  </si>
  <si>
    <t>877241218</t>
  </si>
  <si>
    <t>Montáž záslepek svařovaných na tupo na vodovodním potrubí z PE trub d 90</t>
  </si>
  <si>
    <t>-1539693237</t>
  </si>
  <si>
    <t>64</t>
  </si>
  <si>
    <t>28615315</t>
  </si>
  <si>
    <t>záslepka SDR11 PE 100 D 90mm</t>
  </si>
  <si>
    <t>2037766011</t>
  </si>
  <si>
    <t>65</t>
  </si>
  <si>
    <t>877370440.1</t>
  </si>
  <si>
    <t>Montáž šachtových vložek na kanalizačním potrubí DN 300</t>
  </si>
  <si>
    <t>-1079524635</t>
  </si>
  <si>
    <t>66</t>
  </si>
  <si>
    <t>28651085</t>
  </si>
  <si>
    <t>vložka šachtová kanalizační PVC-U DN 315</t>
  </si>
  <si>
    <t>-1483665085</t>
  </si>
  <si>
    <t>67</t>
  </si>
  <si>
    <t>28651085.1</t>
  </si>
  <si>
    <t>vložka šachtová kanalizační B DN 315</t>
  </si>
  <si>
    <t>1486054242</t>
  </si>
  <si>
    <t>68</t>
  </si>
  <si>
    <t>877490440.1</t>
  </si>
  <si>
    <t>Montáž šachtových vložek na kanalizačním potrubí DN 1000</t>
  </si>
  <si>
    <t>-170145883</t>
  </si>
  <si>
    <t>69</t>
  </si>
  <si>
    <t>28651089.1</t>
  </si>
  <si>
    <t>vložka šachtová kanalizační ŽB DN 1000</t>
  </si>
  <si>
    <t>-973409198</t>
  </si>
  <si>
    <t>70</t>
  </si>
  <si>
    <t>891241112</t>
  </si>
  <si>
    <t>Montáž vodovodních šoupátek otevřený výkop DN 80</t>
  </si>
  <si>
    <t>478196239</t>
  </si>
  <si>
    <t>71</t>
  </si>
  <si>
    <t>HWL.400208000016</t>
  </si>
  <si>
    <t>-1248791504</t>
  </si>
  <si>
    <t>72</t>
  </si>
  <si>
    <t>HWL.900205010004</t>
  </si>
  <si>
    <t>-1946817889</t>
  </si>
  <si>
    <t>73</t>
  </si>
  <si>
    <t>892233122</t>
  </si>
  <si>
    <t>Proplach a dezinfekce vodovodního potrubí DN od 40 do 70</t>
  </si>
  <si>
    <t>1289312862</t>
  </si>
  <si>
    <t>74</t>
  </si>
  <si>
    <t>892241111</t>
  </si>
  <si>
    <t>Tlaková zkouška vodou potrubí DN do 80</t>
  </si>
  <si>
    <t>975104883</t>
  </si>
  <si>
    <t>75</t>
  </si>
  <si>
    <t>892273122</t>
  </si>
  <si>
    <t>Proplach a dezinfekce vodovodního potrubí DN od 80 do 125</t>
  </si>
  <si>
    <t>1610080056</t>
  </si>
  <si>
    <t>76</t>
  </si>
  <si>
    <t>892381111</t>
  </si>
  <si>
    <t>Tlaková zkouška vodou potrubí DN 250, DN 300 nebo 350</t>
  </si>
  <si>
    <t>-47251610</t>
  </si>
  <si>
    <t>77</t>
  </si>
  <si>
    <t>892491111</t>
  </si>
  <si>
    <t>Tlaková zkouška vodou potrubí DN 1000</t>
  </si>
  <si>
    <t>1488813256</t>
  </si>
  <si>
    <t>78</t>
  </si>
  <si>
    <t>892372111</t>
  </si>
  <si>
    <t>Zabezpečení konců potrubí DN do 300 při tlakových zkouškách vodou</t>
  </si>
  <si>
    <t>161868818</t>
  </si>
  <si>
    <t>79</t>
  </si>
  <si>
    <t>892522111</t>
  </si>
  <si>
    <t>Zabezpečení konců potrubí DN přes 900 při tlakových zkouškách vodou</t>
  </si>
  <si>
    <t>878581093</t>
  </si>
  <si>
    <t>80</t>
  </si>
  <si>
    <t>893811163</t>
  </si>
  <si>
    <t>Osazení vodoměrné šachty kruhové z PP samonosné pro běžné zatížení D do 1,2 m hl přes 1,4 do 1,6 m</t>
  </si>
  <si>
    <t>1779878589</t>
  </si>
  <si>
    <t>81</t>
  </si>
  <si>
    <t>56230595</t>
  </si>
  <si>
    <t>šachta vodoměrná samonosná kruhová 1,2/1,6 m</t>
  </si>
  <si>
    <t>1800979806</t>
  </si>
  <si>
    <t>82</t>
  </si>
  <si>
    <t>-1597922516</t>
  </si>
  <si>
    <t>83</t>
  </si>
  <si>
    <t>PFB.1122163J</t>
  </si>
  <si>
    <t>Skruž TBS-Q.1 150/50 PS</t>
  </si>
  <si>
    <t>90415806</t>
  </si>
  <si>
    <t>84</t>
  </si>
  <si>
    <t>PFB.1122166J</t>
  </si>
  <si>
    <t>Skruž TBS-Q.1 150/100 PS</t>
  </si>
  <si>
    <t>2097065037</t>
  </si>
  <si>
    <t>85</t>
  </si>
  <si>
    <t>59224160</t>
  </si>
  <si>
    <t>skruž kanalizační s ocelovými stupadly 100x25x12cm</t>
  </si>
  <si>
    <t>1437018773</t>
  </si>
  <si>
    <t>86</t>
  </si>
  <si>
    <t>894414111</t>
  </si>
  <si>
    <t>Osazení betonových nebo železobetonových dílců pro šachty skruží základových (dno)</t>
  </si>
  <si>
    <t>2006142297</t>
  </si>
  <si>
    <t>87</t>
  </si>
  <si>
    <t>59224339</t>
  </si>
  <si>
    <t>dno betonové šachty kanalizační přímé 100x100x60cm</t>
  </si>
  <si>
    <t>-2101025827</t>
  </si>
  <si>
    <t>88</t>
  </si>
  <si>
    <t>PFB.1126012</t>
  </si>
  <si>
    <t>Dno výšky 1500 mm přímé - VÝROBA NA ZAKÁZKU TBZ-Q.1 150/159 V70/105 CV</t>
  </si>
  <si>
    <t>-1855224659</t>
  </si>
  <si>
    <t>Poznámka k položce:_x000D_
s čedičovou výstelkou</t>
  </si>
  <si>
    <t>89</t>
  </si>
  <si>
    <t>899311112</t>
  </si>
  <si>
    <t>Osazení poklopů s rámem hmotnosti nad 50 do 100 kg</t>
  </si>
  <si>
    <t>-995971277</t>
  </si>
  <si>
    <t>90</t>
  </si>
  <si>
    <t>59224661</t>
  </si>
  <si>
    <t>poklop šachtový betonová výplň+litina 785(610)x160mm, s odvětráním</t>
  </si>
  <si>
    <t>84488056</t>
  </si>
  <si>
    <t>91</t>
  </si>
  <si>
    <t>899401112</t>
  </si>
  <si>
    <t>Osazení poklopů litinových šoupátkových</t>
  </si>
  <si>
    <t>1046521433</t>
  </si>
  <si>
    <t>92</t>
  </si>
  <si>
    <t>HWL.1750KASI0001</t>
  </si>
  <si>
    <t>POKLOP ULIČNÍ SAMONIVELAČNÍ ŠOUPÁTKOVÝ (Z.S. TELE) VODA</t>
  </si>
  <si>
    <t>2112868277</t>
  </si>
  <si>
    <t>93</t>
  </si>
  <si>
    <t>HWL.348100000000</t>
  </si>
  <si>
    <t>PODKLAD. DESKA  UNI UNI</t>
  </si>
  <si>
    <t>-587951960</t>
  </si>
  <si>
    <t>94</t>
  </si>
  <si>
    <t>899721111</t>
  </si>
  <si>
    <t>Signalizační vodič DN do 150 mm na potrubí</t>
  </si>
  <si>
    <t>-326242208</t>
  </si>
  <si>
    <t>31,2+32</t>
  </si>
  <si>
    <t>95</t>
  </si>
  <si>
    <t>894414211</t>
  </si>
  <si>
    <t>Osazení betonových nebo železobetonových dílců pro šachty desek zákrytových</t>
  </si>
  <si>
    <t>1742195126</t>
  </si>
  <si>
    <t>96</t>
  </si>
  <si>
    <t>PFB.1121811</t>
  </si>
  <si>
    <t>Deska zákrytováTZK-Q 150-63/18 ZDC</t>
  </si>
  <si>
    <t>-330362260</t>
  </si>
  <si>
    <t>97</t>
  </si>
  <si>
    <t>59224315</t>
  </si>
  <si>
    <t>deska betonová zákrytová pro kruhové šachty 100/62,5x16,5cm</t>
  </si>
  <si>
    <t>1754740985</t>
  </si>
  <si>
    <t>98</t>
  </si>
  <si>
    <t>977151121</t>
  </si>
  <si>
    <t>Jádrové vrty diamantovými korunkami do stavebních materiálů D přes 110 do 120 mm</t>
  </si>
  <si>
    <t>1441747168</t>
  </si>
  <si>
    <t>99</t>
  </si>
  <si>
    <t>R - 02.1</t>
  </si>
  <si>
    <t>Gumové dilatační těsnění pro potrubí d 75 mm, D+M</t>
  </si>
  <si>
    <t>455840148</t>
  </si>
  <si>
    <t>100</t>
  </si>
  <si>
    <t>998276101</t>
  </si>
  <si>
    <t>Přesun hmot pro trubní vedení z trub z plastických hmot otevřený výkop</t>
  </si>
  <si>
    <t>-1607665376</t>
  </si>
  <si>
    <t>722</t>
  </si>
  <si>
    <t>Zdravotechnika - vnitřní vodovod</t>
  </si>
  <si>
    <t>101</t>
  </si>
  <si>
    <t>722262151</t>
  </si>
  <si>
    <t>Vodoměr přírubový šroubový do 40°C DN 50 horizontální</t>
  </si>
  <si>
    <t>159170446</t>
  </si>
  <si>
    <t>102</t>
  </si>
  <si>
    <t>722270105</t>
  </si>
  <si>
    <t>Sestava vodoměrová závitová G 2"</t>
  </si>
  <si>
    <t>soubor</t>
  </si>
  <si>
    <t>354042682</t>
  </si>
  <si>
    <t>PS - Strojní zařízení</t>
  </si>
  <si>
    <t>PS_01 - Dešťová zdrž</t>
  </si>
  <si>
    <t>PS_02 - ATS</t>
  </si>
  <si>
    <t>PS Elektro - zařízení</t>
  </si>
  <si>
    <t>VRN - Vedlejší rozpočtové náklady</t>
  </si>
  <si>
    <t>Vodohospodářsko-inženýrské služby spol. s r.o.</t>
  </si>
  <si>
    <t>Obnovení platnosti vyjádření správců dotčených sítí</t>
  </si>
  <si>
    <t>512</t>
  </si>
  <si>
    <t>-883444631</t>
  </si>
  <si>
    <t>Zajištění souhlasu pro nakládání s vodami při čerp. vody v průběhu výstavby</t>
  </si>
  <si>
    <t>935990520</t>
  </si>
  <si>
    <t>Další doplňující průzkumy (inženýrskogeologický,geodetický,dendrologický, atp.)</t>
  </si>
  <si>
    <t>774864276</t>
  </si>
  <si>
    <t>Dokumentace skutečného provedení stavby v tištěných vyhotoveních v počtu 6 paré, včetně dodání v elektronicky editovatelné podobě na CD</t>
  </si>
  <si>
    <t>-718985893</t>
  </si>
  <si>
    <t>Vypracování geometrického plánu dokončené stavby v tištěných vyhotoveních v počtu 6 paré, včetně dodání v elektronicky editovatelné podobě na CD</t>
  </si>
  <si>
    <t>65431768</t>
  </si>
  <si>
    <t>Dopracování zadávací dokumentace o konkrétní specifikace materiálů, strojů, zařízení a vyřešení s tím souvisejících detailů ve stavební a technologické části, dílenské výkresy</t>
  </si>
  <si>
    <t>-2083903720</t>
  </si>
  <si>
    <t>Detailní harmonogram výstavby</t>
  </si>
  <si>
    <t>1764157032</t>
  </si>
  <si>
    <t>Činnost odpovědného statika, geodeta, geologa, hydrogeologa</t>
  </si>
  <si>
    <t>-1069337977</t>
  </si>
  <si>
    <t>Uvedení do provozu(zaškolení obsluhy)</t>
  </si>
  <si>
    <t>-961290384</t>
  </si>
  <si>
    <t>Revize</t>
  </si>
  <si>
    <t>370841465</t>
  </si>
  <si>
    <t>Povodňový a havarijní plán,manipulační (provozní) řád,návody k obsluze</t>
  </si>
  <si>
    <t>-39453561</t>
  </si>
  <si>
    <t>Archeologický dozor</t>
  </si>
  <si>
    <t>846821868</t>
  </si>
  <si>
    <t>Zařízení staveniště</t>
  </si>
  <si>
    <t>1089079252</t>
  </si>
  <si>
    <t>Součinnost při zabezpečení kolaudace stavby a při vydání pravomocného kolaudačního rozhodnutí a kolaudaci stavby</t>
  </si>
  <si>
    <t>-1661580083</t>
  </si>
  <si>
    <t>Vytyčení stávajících sítí</t>
  </si>
  <si>
    <t>-220856945</t>
  </si>
  <si>
    <t>Geodetické vytyčení a zaměření stavby (včetně vytyčení hranic dotčených pozemků v průběhu výstavby)</t>
  </si>
  <si>
    <t>555223899</t>
  </si>
  <si>
    <t>Zkoušky zhutnění</t>
  </si>
  <si>
    <t>127395500</t>
  </si>
  <si>
    <t>Poznámka k položce:_x000D_
statické a dynamické zkoušky, viz souhrnná technická zpráva</t>
  </si>
  <si>
    <t>Kompletační činnost</t>
  </si>
  <si>
    <t>-1825814775</t>
  </si>
  <si>
    <t>Zajištění 1 ks velkoplošného informačního panelu (bilboard), dle podmínek poskytovatele dotace</t>
  </si>
  <si>
    <t>1958984012</t>
  </si>
  <si>
    <t>Zajištění 1 ks trvalé pamětní desky (stálé informační tabule), dle podmínek poskytovatele dotace</t>
  </si>
  <si>
    <t>1055522916</t>
  </si>
  <si>
    <t>SEZNAM FIGUR</t>
  </si>
  <si>
    <t>Výměra</t>
  </si>
  <si>
    <t xml:space="preserve"> SO_01/ SO_01.3</t>
  </si>
  <si>
    <t>MK</t>
  </si>
  <si>
    <t>místní komunikace - podklad</t>
  </si>
  <si>
    <t>SOUPIS  PRACÍ</t>
  </si>
  <si>
    <t>ČOV Lanškroun – stavební úpravy</t>
  </si>
  <si>
    <t>PS 01 Dešťová zdrž</t>
  </si>
  <si>
    <t>11/2021</t>
  </si>
  <si>
    <t>Uchazeč</t>
  </si>
  <si>
    <t>Pol.</t>
  </si>
  <si>
    <t>Číslo</t>
  </si>
  <si>
    <t>Cenová</t>
  </si>
  <si>
    <t>Kod</t>
  </si>
  <si>
    <t>Popis položky</t>
  </si>
  <si>
    <t>Měrná</t>
  </si>
  <si>
    <t>Počet měr.</t>
  </si>
  <si>
    <t xml:space="preserve">Jednotková cena (Kč) </t>
  </si>
  <si>
    <t xml:space="preserve">Cena bez DPH (Kč) </t>
  </si>
  <si>
    <t>pozice</t>
  </si>
  <si>
    <t>soustava</t>
  </si>
  <si>
    <t>jednotka</t>
  </si>
  <si>
    <t>jednotek</t>
  </si>
  <si>
    <t>dodávka</t>
  </si>
  <si>
    <t>montáž</t>
  </si>
  <si>
    <t>1.1</t>
  </si>
  <si>
    <t>Ponorné čerpadlo pro plnění dešťové zdrže v provedení do mokré jímky se spouštěcím zařízením a patkovým kolenem, pro Q=100 l/s, H=7m</t>
  </si>
  <si>
    <t>1.2</t>
  </si>
  <si>
    <t>Vyplachovací klapka z nerezoceli velikosti 700 l/m, včetně konzol, ložisek a upevňovacích kotev</t>
  </si>
  <si>
    <t>1.3</t>
  </si>
  <si>
    <t>Nástěnné stavítko pro otvor ø 1000 mm, oboustranně těsnící stavítko čtvercového tvaru, pružné těsnění po celém obvodu rámu, uzavřený rám z nerezové oceli AISI 304 s nestoupavým vřetenem Včetně prodlouženého ovládání délky 4,2 m a stojanu se servopohonem, 32 ot./min, motor 400 V, jmenovitý výkon 0,4 kW</t>
  </si>
  <si>
    <t>1.4</t>
  </si>
  <si>
    <t>Nástěnné stavítko pro otvor ø 300 mm, oboustranně těsnící stavítko čtvercového tvaru, pružné těsnění po celém obvodu rámu, uzavřený rám z nerezové oceli AISI 304 s nestoupavým vřetenem Včetně prodlouženého ovládání délky 3,56 m a stojanu se servopohonem, 32 ot./min, motor 400 V, jmenovitý výkon 0,1 kW</t>
  </si>
  <si>
    <t>1.5</t>
  </si>
  <si>
    <t>Závitový uzavírací kulový kohout DN 50 / G 2", s el.pohonem 230V / 30W, s dvojicí momentových a koncových spínačů, včetně temperování elektropohonu</t>
  </si>
  <si>
    <t>1.6</t>
  </si>
  <si>
    <t>Uzavírací kulový závitový ventil DN 50, PN 10, s ruční pákou, včetně 2 ks návarku z nerezoceli G 2“ s vnějším závitem, včetně připojovacího šroubení</t>
  </si>
  <si>
    <t>1.7</t>
  </si>
  <si>
    <t>Neobsazeno</t>
  </si>
  <si>
    <t>1.8</t>
  </si>
  <si>
    <t>Měrný Parshallův žlab P 7 pro Qmax =898 l/s pro měření odlehčených vod se 2 ks ultrazvukových snímačů hladiny</t>
  </si>
  <si>
    <t>1.9</t>
  </si>
  <si>
    <t>Stacionární vzorkovač, vzorkovač s odděleným klimatizovaným prostorem pro vzorkovnice a elektroniku</t>
  </si>
  <si>
    <t>1.10</t>
  </si>
  <si>
    <t>1.11</t>
  </si>
  <si>
    <t>Potrubí z nerezoceli DN 50 – přívod vody do vyplachovacích klapek</t>
  </si>
  <si>
    <t>1.12</t>
  </si>
  <si>
    <t>Potrubí z nerezoceli AISI 316  DN 300  – výtlak čerpadel plnění dešťové zdrže</t>
  </si>
  <si>
    <t>Specifikace jednotlivých položek je uvedena v příloze č. D.2.1-02 Seznam strojů a zařízení a je pro zhotovitele závazná</t>
  </si>
  <si>
    <t xml:space="preserve">Dodávka celkem   </t>
  </si>
  <si>
    <t xml:space="preserve">Montáž celkem   </t>
  </si>
  <si>
    <t>CELKEM</t>
  </si>
  <si>
    <t>PS 03 ATS provozní vody</t>
  </si>
  <si>
    <t>2.1</t>
  </si>
  <si>
    <t>Automatická čerpací stanice se dvěma celonerezovými vertikálními vícestupňovými čerpadly (5,5 kW), pro Q= 0 – 9,5 l/s, H= 35m při chodu jednoho čerpadla</t>
  </si>
  <si>
    <t>2.2</t>
  </si>
  <si>
    <t>Potrubí z nerezoceli, včetně armatur, přírub a spojovacího materiálu z nerezoceli a těsnícího materiálu pro přírubové spoje</t>
  </si>
  <si>
    <t xml:space="preserve">    1 - Dodávka</t>
  </si>
  <si>
    <t xml:space="preserve">    2 - Montáž</t>
  </si>
  <si>
    <t>SEZNAM SOUBORU</t>
  </si>
  <si>
    <t>RMT DZ</t>
  </si>
  <si>
    <t>PC-PLC</t>
  </si>
  <si>
    <t xml:space="preserve">PLC AUTOMAT, DISPEČINK </t>
  </si>
  <si>
    <t xml:space="preserve">REKAPITULACE POLOŽKOVÉHO ROZPOČTU </t>
  </si>
  <si>
    <t xml:space="preserve">ČOV LANŠKROUN - DEŠTOVÁ ZDRŽ </t>
  </si>
  <si>
    <t xml:space="preserve">CELKEM BEZ DPH </t>
  </si>
  <si>
    <t>PS01_EL001 DPS</t>
  </si>
  <si>
    <t xml:space="preserve">ÚPRAVA STÁVAJÍCÍ ROZVODNICE </t>
  </si>
  <si>
    <t>NOVÁ ROZVODNICE PRO DEŠŤOVOU ZDRŽ, OSAZENÍ DEŠŤOVÉ ZDRŽE, SVĚTLO NA NÁDRŽE</t>
  </si>
  <si>
    <t xml:space="preserve">CELKOVÁ CENA PROJEKTU </t>
  </si>
  <si>
    <t xml:space="preserve">Rozpočet musí být oceněn tak, aby bylo dílo proveditelné bez případných víceprací. </t>
  </si>
  <si>
    <t xml:space="preserve">Položky musí být kompatibilní s provozovatelem. </t>
  </si>
  <si>
    <t xml:space="preserve">PLC řídící systém musí být kompatibilní s provozovatelem </t>
  </si>
  <si>
    <t xml:space="preserve">SCADA dispečink ČOV  musí být propojen s dispečinkem provozovatele </t>
  </si>
  <si>
    <t xml:space="preserve">Všechny případné provizorní stavy musí být v součinnosti s provozovatelem, aby byl zajištěn plynulý provoz čistírny </t>
  </si>
  <si>
    <t xml:space="preserve">Musí být oceněno na základě platných norem a předpisů. </t>
  </si>
  <si>
    <t xml:space="preserve">VYSVĚTLIVKY: </t>
  </si>
  <si>
    <t>SOUČINNOST PROVOZOVATELE :</t>
  </si>
  <si>
    <t xml:space="preserve">ZHOTOVITEL SI JE POVINNEN ZAJISTIT SOUČINNOST MAJITELE A PROVOZOVATELE MAR  </t>
  </si>
  <si>
    <t xml:space="preserve">MYŠLENO PŘÍPRAVU SW A HW NA STRANĚ CENTRÁLNÍHO DISPEČINKU A JEHO KOMUNIKACI S NÍM </t>
  </si>
  <si>
    <t xml:space="preserve">STÁVAJÍCÍ ROZVÁDĚČ RH - NAPÁJENÍ ATS </t>
  </si>
  <si>
    <t>CELKOVÁ CENA SOUBORU PS01</t>
  </si>
  <si>
    <t xml:space="preserve">ROZVODNICE </t>
  </si>
  <si>
    <t xml:space="preserve">CELKEM ZA POLOŽKU </t>
  </si>
  <si>
    <t xml:space="preserve">FA ATS </t>
  </si>
  <si>
    <t>Jistič B32/3</t>
  </si>
  <si>
    <t>ks</t>
  </si>
  <si>
    <t>FT1</t>
  </si>
  <si>
    <t xml:space="preserve">Jistič B4/1 </t>
  </si>
  <si>
    <t xml:space="preserve">Pomocná relé obvod , 230VAC přepínací 2pol </t>
  </si>
  <si>
    <t xml:space="preserve">Napájecí sběrnice CU do rozvodnic </t>
  </si>
  <si>
    <t xml:space="preserve">Kanály, DIN listy spojovací materiál </t>
  </si>
  <si>
    <t xml:space="preserve">Svorky a PE a N sběrnice </t>
  </si>
  <si>
    <t xml:space="preserve">KABELY A KABELOVÉ TRASY </t>
  </si>
  <si>
    <t>WT1</t>
  </si>
  <si>
    <t xml:space="preserve">Kabel CYKY 5x6 - pro napájení ATS </t>
  </si>
  <si>
    <t>WT1.1</t>
  </si>
  <si>
    <t>Kabel CYKY 12x1,5</t>
  </si>
  <si>
    <t>WT1.2</t>
  </si>
  <si>
    <t>Kabel CY-JZ 3x2,5</t>
  </si>
  <si>
    <t>Pospojení mezi rozvodnicemi CYA 6</t>
  </si>
  <si>
    <t xml:space="preserve">OSTATNÍ PŘÍSTROJE - STAVEBNÍ INSTALACE </t>
  </si>
  <si>
    <t xml:space="preserve">Žlab drátěný pozinkovaný 150x50 + výložník + spojky a spojovací materiál </t>
  </si>
  <si>
    <t xml:space="preserve">Žlab drátěný pozinkovaný 50x50 + výložník + spojky a spojovací materiál </t>
  </si>
  <si>
    <t xml:space="preserve">Drobný spojovací materiál </t>
  </si>
  <si>
    <t xml:space="preserve">(Část kabelové trasy ve stávajících žlabech) </t>
  </si>
  <si>
    <t xml:space="preserve">PRÁCE A MONTÁŽE A OSTATNÍ PRÁCE </t>
  </si>
  <si>
    <t>MONTÁŽNÍ PRÁCE včetně ostatních nákladů (diety, ubytování, cest. Výkazy atd.)</t>
  </si>
  <si>
    <t xml:space="preserve">HOD </t>
  </si>
  <si>
    <t xml:space="preserve">DOPRAVA MATERIÁLU A ZBOŽÍ </t>
  </si>
  <si>
    <t>KPL</t>
  </si>
  <si>
    <t xml:space="preserve">VÝCHOZÍ REVIZE OBJEKTU </t>
  </si>
  <si>
    <t>KS</t>
  </si>
  <si>
    <t xml:space="preserve">DOHLED NA STAVBĚ TICR </t>
  </si>
  <si>
    <t xml:space="preserve">LIKVIDACE ODPADŮ </t>
  </si>
  <si>
    <t>DOKUMENTACE SP</t>
  </si>
  <si>
    <t xml:space="preserve">VYSTROJENÍ DZ </t>
  </si>
  <si>
    <t>CELKOVÁ CENA SOUBORU RMT DZ</t>
  </si>
  <si>
    <t>OCELOPLECHOVÁ ROZVODNICE</t>
  </si>
  <si>
    <t>Oceloplechová rozvodnice RMT 2000x1200x500mm + SOKL 100mm / DT 2000x800x500 + SOKL 100mm</t>
  </si>
  <si>
    <t>Q1</t>
  </si>
  <si>
    <t>Hlavní vypínač 125A</t>
  </si>
  <si>
    <t>F4</t>
  </si>
  <si>
    <t>F1-F3</t>
  </si>
  <si>
    <t xml:space="preserve">jistič B6/1 </t>
  </si>
  <si>
    <t>KF1</t>
  </si>
  <si>
    <t xml:space="preserve">Relé sledu fází, podpětí, přepětí </t>
  </si>
  <si>
    <t>T3</t>
  </si>
  <si>
    <t xml:space="preserve">Termostat v rozváděči topení </t>
  </si>
  <si>
    <t>T4</t>
  </si>
  <si>
    <t>Termostat v rozváděči chlazení</t>
  </si>
  <si>
    <t>VENT</t>
  </si>
  <si>
    <t xml:space="preserve">Ventilátor v rozváděči včetně větrací mřížky 300m3 1x230V </t>
  </si>
  <si>
    <t>F0</t>
  </si>
  <si>
    <t>Hlavní jistič B100/3</t>
  </si>
  <si>
    <t>FV1</t>
  </si>
  <si>
    <t>Svodič přepětí T1+T2</t>
  </si>
  <si>
    <t>F5</t>
  </si>
  <si>
    <t>Chránič kombinovaný s jističem  B16/1 + N,0,03A</t>
  </si>
  <si>
    <t>X1</t>
  </si>
  <si>
    <t>Zásuvka na DIN lištu 230VAC 3P 16A</t>
  </si>
  <si>
    <t>F6</t>
  </si>
  <si>
    <t>Jistič B16/1</t>
  </si>
  <si>
    <t>T1+T2</t>
  </si>
  <si>
    <t xml:space="preserve">Tlumivka RTO16 </t>
  </si>
  <si>
    <t>V1</t>
  </si>
  <si>
    <t xml:space="preserve">DA275 Filtr </t>
  </si>
  <si>
    <t>DRC-100B</t>
  </si>
  <si>
    <t xml:space="preserve">Napájecí zdroj kombinovaný, vstup pro ext. Baterie </t>
  </si>
  <si>
    <t>FA8</t>
  </si>
  <si>
    <t>Jistič B10/1</t>
  </si>
  <si>
    <t>BAT1+BAT2</t>
  </si>
  <si>
    <t>Baterie externí bezúdržbová 12V 7,2Ah</t>
  </si>
  <si>
    <t>FA9</t>
  </si>
  <si>
    <t>Jistič B4/1 DC</t>
  </si>
  <si>
    <t>GU1</t>
  </si>
  <si>
    <t>Napájecí zdroj 24VDC/12VDC</t>
  </si>
  <si>
    <t>QF1</t>
  </si>
  <si>
    <t>Motorová spoušť s pomocným kontaktem 26A</t>
  </si>
  <si>
    <t>FM1</t>
  </si>
  <si>
    <t xml:space="preserve">Frekvenční měnič 11kW, 3x400V, DI + DO </t>
  </si>
  <si>
    <t>T1</t>
  </si>
  <si>
    <t>Vstupní tlumivka pro frekvenční měnič FM</t>
  </si>
  <si>
    <t>SF1</t>
  </si>
  <si>
    <t>Výstupní sinus filtr pro frekvenční měnič FM</t>
  </si>
  <si>
    <t>Jistič pro ovládací okruh přístroje B4/1</t>
  </si>
  <si>
    <t>KT1</t>
  </si>
  <si>
    <t xml:space="preserve">Relé BIMETAL/TERMISTOR </t>
  </si>
  <si>
    <t>KAM1</t>
  </si>
  <si>
    <t xml:space="preserve">Relé vyhodnocení průsaku </t>
  </si>
  <si>
    <t>KA_1</t>
  </si>
  <si>
    <t>Pomocná relé obvod , 230VAC přepínací 4pol</t>
  </si>
  <si>
    <t>Pomocná relé obvod, 230VAC přepínací 2pol</t>
  </si>
  <si>
    <t>QF2</t>
  </si>
  <si>
    <t>FM2</t>
  </si>
  <si>
    <t>T2</t>
  </si>
  <si>
    <t>SF2</t>
  </si>
  <si>
    <t>FT2</t>
  </si>
  <si>
    <t>KT2</t>
  </si>
  <si>
    <t>KAM2</t>
  </si>
  <si>
    <t>KA_2</t>
  </si>
  <si>
    <t>QF3</t>
  </si>
  <si>
    <t>FM3</t>
  </si>
  <si>
    <t>SF3</t>
  </si>
  <si>
    <t>FT3</t>
  </si>
  <si>
    <t>KT3</t>
  </si>
  <si>
    <t>KAM3</t>
  </si>
  <si>
    <t>KA_3</t>
  </si>
  <si>
    <t>QF4</t>
  </si>
  <si>
    <t>Motorová spoušť s pomocným kontaktem 2,5A</t>
  </si>
  <si>
    <t>KM4_4.1</t>
  </si>
  <si>
    <t>Stykač včetně pomocného kontaktu 2kW,230VAC</t>
  </si>
  <si>
    <t>FT4</t>
  </si>
  <si>
    <t>KT4</t>
  </si>
  <si>
    <t>KA_4</t>
  </si>
  <si>
    <t>QF5</t>
  </si>
  <si>
    <t>KM5_5.1</t>
  </si>
  <si>
    <t>FT5</t>
  </si>
  <si>
    <t>KT5</t>
  </si>
  <si>
    <t>KA_5</t>
  </si>
  <si>
    <t>FT6</t>
  </si>
  <si>
    <t>Jistič B4/1</t>
  </si>
  <si>
    <t>KM6</t>
  </si>
  <si>
    <t>KA_6</t>
  </si>
  <si>
    <t>FT7</t>
  </si>
  <si>
    <t>KM7</t>
  </si>
  <si>
    <t>KA_7</t>
  </si>
  <si>
    <t>FT8</t>
  </si>
  <si>
    <t>KM8</t>
  </si>
  <si>
    <t>KA_8</t>
  </si>
  <si>
    <t>FT9</t>
  </si>
  <si>
    <t>KM9</t>
  </si>
  <si>
    <t>KA_9</t>
  </si>
  <si>
    <t>FHT1_11</t>
  </si>
  <si>
    <t>FHT_2</t>
  </si>
  <si>
    <t>FPAR</t>
  </si>
  <si>
    <t xml:space="preserve">Jistič B4/1 - měření průtoku </t>
  </si>
  <si>
    <t>FU1-FU2</t>
  </si>
  <si>
    <t>Svorka pojistková včetně skleněné pojistky 1A</t>
  </si>
  <si>
    <t>FSV</t>
  </si>
  <si>
    <t>FU3-FU4-FA10</t>
  </si>
  <si>
    <t>KA_OUT PLC</t>
  </si>
  <si>
    <t xml:space="preserve">Pomocná relé 24VDC, 2pol - výstupy z PLC </t>
  </si>
  <si>
    <t xml:space="preserve">Spojovací materiál do rozvodnice, vodiče </t>
  </si>
  <si>
    <t xml:space="preserve">Výrobní a CE štítek - prohlášení o shodě </t>
  </si>
  <si>
    <t xml:space="preserve">Nové pospojení DZ - přívodní zemnící pásek </t>
  </si>
  <si>
    <t>W0</t>
  </si>
  <si>
    <t>Kabel CYKY 5x35</t>
  </si>
  <si>
    <t>W1</t>
  </si>
  <si>
    <t>Kabel F-CY-JZ 4x6</t>
  </si>
  <si>
    <t>W1.2</t>
  </si>
  <si>
    <t>Kabel F-CY-JZ 5x1,5</t>
  </si>
  <si>
    <t>W2</t>
  </si>
  <si>
    <t>W2.2</t>
  </si>
  <si>
    <t>W3</t>
  </si>
  <si>
    <t>W3.2</t>
  </si>
  <si>
    <t>WT_OP1</t>
  </si>
  <si>
    <t>Kabel Y-JZ 25x1,5</t>
  </si>
  <si>
    <t>WT4</t>
  </si>
  <si>
    <t>Kabel Y-JZ 4x2,5</t>
  </si>
  <si>
    <t>WT4.1</t>
  </si>
  <si>
    <t>Kabel Y-JZ 12x1</t>
  </si>
  <si>
    <t>WT4.2</t>
  </si>
  <si>
    <t>WT5</t>
  </si>
  <si>
    <t>WT5.1</t>
  </si>
  <si>
    <t>WT5.2</t>
  </si>
  <si>
    <t>WT6</t>
  </si>
  <si>
    <t>Kabel Y-JZ 12x1,5</t>
  </si>
  <si>
    <t>WT6.1</t>
  </si>
  <si>
    <t>WT7</t>
  </si>
  <si>
    <t>WT7.1</t>
  </si>
  <si>
    <t>WT8</t>
  </si>
  <si>
    <t>WT8.1</t>
  </si>
  <si>
    <t>WT9</t>
  </si>
  <si>
    <t>WT9.1</t>
  </si>
  <si>
    <t>WTFH_1-11</t>
  </si>
  <si>
    <t>Kabel CYKY 3x1,5</t>
  </si>
  <si>
    <t>WTFH_2</t>
  </si>
  <si>
    <t>WPAR 1</t>
  </si>
  <si>
    <t>WPAR2</t>
  </si>
  <si>
    <t>Kabel CY-JZ 7x1,5</t>
  </si>
  <si>
    <t>Kabel mezi SONDA 1 a SONDA 2 CY-JZ 7x1,5</t>
  </si>
  <si>
    <t>WPAR1</t>
  </si>
  <si>
    <t>Kabel Y-JZ-7x1,5</t>
  </si>
  <si>
    <t>WPAR3</t>
  </si>
  <si>
    <t>Kabel CYKY 7x1,5</t>
  </si>
  <si>
    <t xml:space="preserve">Propojovací kabel mezi PLC a HMI </t>
  </si>
  <si>
    <t>WPAR</t>
  </si>
  <si>
    <t>WSV1</t>
  </si>
  <si>
    <t>WSV2</t>
  </si>
  <si>
    <t>WSV3</t>
  </si>
  <si>
    <t>Kabel Y-JZ 7x1,5</t>
  </si>
  <si>
    <t>WT10</t>
  </si>
  <si>
    <t>Kabel F-CY-OZ 3x1,5</t>
  </si>
  <si>
    <t>Trubka ochranná kopoflex 110</t>
  </si>
  <si>
    <t xml:space="preserve">Trubka ochranná 32 včetně spojek a příchytek </t>
  </si>
  <si>
    <t>LIŠTA LV 24x22</t>
  </si>
  <si>
    <t xml:space="preserve">Výkop pro kabely mezi RMT a novou nádrží </t>
  </si>
  <si>
    <t xml:space="preserve">Zához a oprava kabelového výkopu </t>
  </si>
  <si>
    <t>OP1</t>
  </si>
  <si>
    <t xml:space="preserve">Místní ovládácí panel - Přepínač D - 0 - M, HIS CHOD, PORUCHA </t>
  </si>
  <si>
    <t>Konstrukce pro mezisvorkovnici a mistní ovládací panel , nerez</t>
  </si>
  <si>
    <t>OP</t>
  </si>
  <si>
    <t>Místní ovládácí panel - Přepínač D - 0 - M, HIS CHOD, PORUCHA  - vybavení dle PS01-EL001 DPS</t>
  </si>
  <si>
    <t>MX</t>
  </si>
  <si>
    <t>Mezisvorkovnice MX - vybavení dle PS01-EL001 DPS</t>
  </si>
  <si>
    <t>VYP1</t>
  </si>
  <si>
    <t>Vypínač IP 44 řazení 1</t>
  </si>
  <si>
    <t>SV</t>
  </si>
  <si>
    <t xml:space="preserve">Světlo Halogenové montáž na stěnu, LED 200W/4000K BK IP65 </t>
  </si>
  <si>
    <t>PAR</t>
  </si>
  <si>
    <t>Vyhodnocovací jednotka + 2 x ultrazvuková sonda s konzolí pro PAR7</t>
  </si>
  <si>
    <t>MONTÁŽNÍ PRÁCE - včetně ostatních nákladů (diety, ubytování, cest. Výkazy atd.)</t>
  </si>
  <si>
    <t xml:space="preserve">DÍLENSKÁ PRÁCE </t>
  </si>
  <si>
    <t xml:space="preserve">PROVIZORNÍ PROVOZ SOUČINNOST PROVOZOVATELE </t>
  </si>
  <si>
    <t xml:space="preserve">PLC, PC, DISPEČINK, MĚŘENÍ A REGULACE, PLC KOMUNIKACE </t>
  </si>
  <si>
    <t xml:space="preserve">CELKOVÁ CENA SOUBORU </t>
  </si>
  <si>
    <t>Datová síť - dodávky</t>
  </si>
  <si>
    <t>Kabel S-FTP Cat5E</t>
  </si>
  <si>
    <t>Zásuvka datová 1x RJ45 Cat5E stíněný keystone, montáž na povrch</t>
  </si>
  <si>
    <t>Patch kabel Cat5E FTP, délka 1m</t>
  </si>
  <si>
    <t>Elektroinstalační trubka tuhá, střední pevnost 750N, průměr 25mm, nešířící oheň, barva šedá</t>
  </si>
  <si>
    <t>Elektroinstalační plastová vlnitá trubka z PVC s vysoce kluznou vnitřní vrstvou, střední pevnost 750N, průměr 20mm, nešířící oheň, barva šedá</t>
  </si>
  <si>
    <t>Příchytka pro instalační trubky průměr 25</t>
  </si>
  <si>
    <t>Spojka pro instalační trubky průměr 25, PVC šedá</t>
  </si>
  <si>
    <t>Trubka HDPE 40/32mm, černá hladká</t>
  </si>
  <si>
    <t>Ostatní drobný a spojovací materiál jinde nespecifikovaný</t>
  </si>
  <si>
    <t>sada</t>
  </si>
  <si>
    <t>Datová síť - práce</t>
  </si>
  <si>
    <t>Montáž doplnění vnitřních kabelových tras</t>
  </si>
  <si>
    <t>Průraz stěnou do 500mm a průměru 50mm včetně zatěsnění</t>
  </si>
  <si>
    <t>Položení chrániček pevně</t>
  </si>
  <si>
    <t>Instalace metalické kabeláže</t>
  </si>
  <si>
    <t>Instalace a konfigurace aktivních prvků sítě</t>
  </si>
  <si>
    <t xml:space="preserve">PLC Automat do stávající rozvodnice RHO - NÁHRADA ZA STÁVAJÍCÍ ŘÍDÍCÍ AUTOMAT </t>
  </si>
  <si>
    <t>No.</t>
  </si>
  <si>
    <t>Základnová deska (rack) pro modulární PLC automat, 12 pozic (bez zdroje)</t>
  </si>
  <si>
    <t>Sada krytů prázdné pozice (baleno po 5 kusech)</t>
  </si>
  <si>
    <t>sd</t>
  </si>
  <si>
    <t>Zdroj 16W pro modulární PLC automat, napájení 24VDC izolovaný, standardní formát</t>
  </si>
  <si>
    <t>Jednotka CPU modulárního PLC automatu
Kapacita I/O: 512 diskrétních I/O, 128 analogových  I/O, 24 specifických kanálů
Kapacita paměti programu 70k instrukcí integrovaná, 4MB RAM, 256kB data
Rychlost 7 kinst/ms 1x sériové rozhraní RS485, USB port pro programování a připojení HMI
1x Ethernet 10/100 (RJ45)</t>
  </si>
  <si>
    <t>Přídavná paměť pro CPU nebo komunikační modul, 128MB specifická dle modulu</t>
  </si>
  <si>
    <t>Komunikační modul 2xRS485/232 - Modbus</t>
  </si>
  <si>
    <t xml:space="preserve">Modul 64 diskrétních vstupů 24V, pozitivní logika, 2x konektor 40pin </t>
  </si>
  <si>
    <t xml:space="preserve">Modul 32 diskrétních výstupů 24V/0,1A, pozitivní logika, 1x konektor 40pin </t>
  </si>
  <si>
    <t xml:space="preserve">Kabel s konektorem 40 pinů a 2 volnými konci s 2x20 vodiči, délka 3m </t>
  </si>
  <si>
    <t>Modul 8 analogových vstupů 0-20,4-20mA, 16 bit, dodávka včetně báze a svorkovnice</t>
  </si>
  <si>
    <t>Operátorský panel 10", dotekový displej 65k barev, 800x600px, životnost podsvícení 50000hod., 96MB flash paměť, 512k RAM, slot pro SD kartu do 32GB, 1x RS232, 1xRS485, 2x rozhraní Ethernet 10/100base-T, napájení systému 24VDC 17W, provozní teplota okolí 0...60 °C, stupeň krytí IP66 z čelní strany</t>
  </si>
  <si>
    <t xml:space="preserve">PS01 - Rozvaděč DT1, SW, Oživení - PŘEHRÁNÍ SW DO NOVÉHO ŘÍDÍCÍHO AUTOMATU </t>
  </si>
  <si>
    <t>Oživení, provozní zkoušky systému</t>
  </si>
  <si>
    <t>Aplikační SW PLC automatu a operátorského panelu</t>
  </si>
  <si>
    <t>PLC Automat do rozvodnice RMT</t>
  </si>
  <si>
    <t>Zdroj 31W pro modulární PLC automat, napájení 24VDC izolovaný, standardní formát</t>
  </si>
  <si>
    <t xml:space="preserve">Modul 32 diskrétních výstupů 24V/0,1A, pozitivní logika, 2x konektor 40pin </t>
  </si>
  <si>
    <t>PS02 - Aktivace - Rozvaděč DT2, SW, Oživení</t>
  </si>
  <si>
    <t>Lokální SCADA dispečerské pracoviště ČOV - práce</t>
  </si>
  <si>
    <t xml:space="preserve">Tvorba aplikace SCADA pro PLC DZ </t>
  </si>
  <si>
    <t>Kompletace obrazovek, konfigurace alarmů, trendů, výkazů</t>
  </si>
  <si>
    <t>Komplexní zkoušky systému</t>
  </si>
  <si>
    <t>Zaškolení obsluhy, tvorba dokumentace, podklady k novému provoznímu řádu</t>
  </si>
  <si>
    <t xml:space="preserve">    1 - Úprava stávajícíc rozvodnice</t>
  </si>
  <si>
    <t xml:space="preserve">    2 - RMT DZ</t>
  </si>
  <si>
    <t xml:space="preserve">    3 - PLC automat, dispečink</t>
  </si>
  <si>
    <t>Export Komplet</t>
  </si>
  <si>
    <t/>
  </si>
  <si>
    <t>2.0</t>
  </si>
  <si>
    <t>False</t>
  </si>
  <si>
    <t>{54b7e943-020e-4461-905a-a7542ece442c}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</si>
  <si>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</si>
  <si>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</si>
  <si>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</si>
  <si>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</si>
  <si>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</si>
  <si>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</si>
  <si>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</si>
  <si>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</si>
  <si>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4121</t>
  </si>
  <si>
    <t>Stavba:</t>
  </si>
  <si>
    <t>ČOV Lanškroun - stavební úpravy</t>
  </si>
  <si>
    <t>KSO:</t>
  </si>
  <si>
    <t>CC-CZ:</t>
  </si>
  <si>
    <t>Místo:</t>
  </si>
  <si>
    <t>Lanškroun</t>
  </si>
  <si>
    <t>Datum:</t>
  </si>
  <si>
    <t>9. 11. 2021</t>
  </si>
  <si>
    <t>Zadavatel:</t>
  </si>
  <si>
    <t>IČ:</t>
  </si>
  <si>
    <t xml:space="preserve"> </t>
  </si>
  <si>
    <t>DIČ:</t>
  </si>
  <si>
    <t>Zhotovitel:</t>
  </si>
  <si>
    <t>Projektant:</t>
  </si>
  <si>
    <t>Ing. Jan Přívratský</t>
  </si>
  <si>
    <t>True</t>
  </si>
  <si>
    <t>Zpracovatel:</t>
  </si>
  <si>
    <t>VIS s.r.o. Hradec Králové, Dita Paštová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</si>
  <si>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</si>
  <si>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</si>
  <si>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</si>
  <si>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</si>
  <si>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</si>
  <si>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</si>
  <si>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</si>
  <si>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</si>
  <si>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</si>
  <si>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</si>
  <si>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</si>
  <si>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</si>
  <si>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</si>
  <si>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</si>
  <si>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</si>
  <si>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</si>
  <si>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</si>
  <si>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</si>
  <si>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</si>
  <si>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</si>
  <si>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</si>
  <si>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</si>
  <si>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</si>
  <si>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</si>
  <si>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</si>
  <si>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</si>
  <si>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</si>
  <si>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</si>
  <si>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</si>
  <si>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</si>
  <si>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</si>
  <si>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</si>
  <si>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</si>
  <si>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</si>
  <si>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</si>
  <si>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</si>
  <si>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</si>
  <si>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</si>
  <si>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</si>
  <si>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</si>
  <si>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</si>
  <si>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</si>
  <si>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</si>
  <si>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</si>
  <si>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</si>
  <si>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SO_01</t>
  </si>
  <si>
    <t>Dešťová zdrž</t>
  </si>
  <si>
    <t>STA</t>
  </si>
  <si>
    <t>1</t>
  </si>
  <si>
    <t>{ed57a1a4-3a0d-4504-b2e4-c00c4e5d4d08}</t>
  </si>
  <si>
    <t>2</t>
  </si>
  <si>
    <t>/</t>
  </si>
  <si>
    <t>SO_01.1</t>
  </si>
  <si>
    <t>Soupis</t>
  </si>
  <si>
    <t>{a27e3700-f63d-4fc2-a0c6-e14d5f89c4ad}</t>
  </si>
  <si>
    <t>SO_01.2</t>
  </si>
  <si>
    <t>Parshallův žlab P7</t>
  </si>
  <si>
    <t>{5302024a-77dd-440f-bf9a-903afb2e29c9}</t>
  </si>
  <si>
    <t>SO_01.3</t>
  </si>
  <si>
    <t>Demolice</t>
  </si>
  <si>
    <t>{7017a028-7f0d-4118-a9dc-f56aa4e0118f}</t>
  </si>
  <si>
    <t>SO_02</t>
  </si>
  <si>
    <t>Propojovací potrubí</t>
  </si>
  <si>
    <t>{ffc301e6-71bc-4a9f-b0d3-30a5497aaa35}</t>
  </si>
  <si>
    <t>PS</t>
  </si>
  <si>
    <t>Strojní zařízení</t>
  </si>
  <si>
    <t>{d617cdd5-8a2b-4135-b935-353f03df4575}</t>
  </si>
  <si>
    <t>PS_01</t>
  </si>
  <si>
    <t>{8d2f629f-fd91-43b0-b5f2-cc06d8bf859b}</t>
  </si>
  <si>
    <t>PS_02</t>
  </si>
  <si>
    <t>ATS</t>
  </si>
  <si>
    <t>{7d2771cc-61eb-424e-b1c4-0e32d1a13501}</t>
  </si>
  <si>
    <t>PS Elektro</t>
  </si>
  <si>
    <t>zařízení</t>
  </si>
  <si>
    <t>{2ad401c8-7038-4747-8812-a700ceae2280}</t>
  </si>
  <si>
    <t>VRN</t>
  </si>
  <si>
    <t>Vedlejší rozpočtové náklady</t>
  </si>
  <si>
    <t>{9c6f7a3a-c92d-4ca2-8be3-efe24a06f92d}</t>
  </si>
</sst>
</file>

<file path=xl/styles.xml><?xml version="1.0" encoding="utf-8"?>
<styleSheet xmlns="http://schemas.openxmlformats.org/spreadsheetml/2006/main">
  <numFmts count="7">
    <numFmt numFmtId="42" formatCode="_-* #,##0\ &quot;Kč&quot;_-;\-* #,##0\ &quot;Kč&quot;_-;_-* &quot;-&quot;\ &quot;Kč&quot;_-;_-@_-"/>
    <numFmt numFmtId="164" formatCode="#,##0.00%"/>
    <numFmt numFmtId="165" formatCode="dd\.mm\.yyyy"/>
    <numFmt numFmtId="166" formatCode="#,##0.00000"/>
    <numFmt numFmtId="167" formatCode="#,##0.000"/>
    <numFmt numFmtId="168" formatCode="#,##0.0"/>
    <numFmt numFmtId="169" formatCode="#,##0\ &quot;Kč&quot;"/>
  </numFmts>
  <fonts count="52">
    <font>
      <sz val="8"/>
      <name val="Arial CE"/>
      <family val="2"/>
    </font>
    <font>
      <sz val="11"/>
      <color indexed="8"/>
      <name val="Calibri"/>
      <family val="2"/>
      <charset val="238"/>
    </font>
    <font>
      <sz val="10"/>
      <color indexed="55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indexed="56"/>
      <name val="Arial CE"/>
    </font>
    <font>
      <sz val="10"/>
      <color indexed="56"/>
      <name val="Arial CE"/>
    </font>
    <font>
      <sz val="8"/>
      <color indexed="56"/>
      <name val="Arial CE"/>
    </font>
    <font>
      <sz val="8"/>
      <color indexed="63"/>
      <name val="Arial CE"/>
    </font>
    <font>
      <sz val="8"/>
      <color indexed="20"/>
      <name val="Arial CE"/>
    </font>
    <font>
      <sz val="8"/>
      <color indexed="10"/>
      <name val="Arial CE"/>
    </font>
    <font>
      <sz val="8"/>
      <color indexed="18"/>
      <name val="Arial CE"/>
    </font>
    <font>
      <sz val="8"/>
      <color indexed="9"/>
      <name val="Arial CE"/>
    </font>
    <font>
      <sz val="8"/>
      <color indexed="48"/>
      <name val="Arial CE"/>
    </font>
    <font>
      <b/>
      <sz val="14"/>
      <name val="Arial CE"/>
    </font>
    <font>
      <b/>
      <sz val="10"/>
      <name val="Arial CE"/>
    </font>
    <font>
      <b/>
      <sz val="10"/>
      <color indexed="55"/>
      <name val="Arial CE"/>
    </font>
    <font>
      <b/>
      <sz val="10"/>
      <color indexed="63"/>
      <name val="Arial CE"/>
    </font>
    <font>
      <sz val="12"/>
      <color indexed="55"/>
      <name val="Arial CE"/>
    </font>
    <font>
      <sz val="8"/>
      <color indexed="55"/>
      <name val="Arial CE"/>
    </font>
    <font>
      <sz val="9"/>
      <name val="Arial CE"/>
    </font>
    <font>
      <sz val="9"/>
      <color indexed="55"/>
      <name val="Arial CE"/>
    </font>
    <font>
      <b/>
      <sz val="12"/>
      <color indexed="16"/>
      <name val="Arial CE"/>
    </font>
    <font>
      <sz val="12"/>
      <name val="Arial CE"/>
    </font>
    <font>
      <b/>
      <sz val="11"/>
      <color indexed="56"/>
      <name val="Arial CE"/>
    </font>
    <font>
      <sz val="11"/>
      <color indexed="56"/>
      <name val="Arial CE"/>
    </font>
    <font>
      <sz val="11"/>
      <color indexed="55"/>
      <name val="Arial CE"/>
    </font>
    <font>
      <sz val="18"/>
      <color indexed="12"/>
      <name val="Wingdings 2"/>
    </font>
    <font>
      <b/>
      <sz val="10"/>
      <color indexed="56"/>
      <name val="Arial CE"/>
    </font>
    <font>
      <sz val="10"/>
      <color indexed="48"/>
      <name val="Arial CE"/>
    </font>
    <font>
      <b/>
      <sz val="12"/>
      <color indexed="16"/>
      <name val="Arial CE"/>
    </font>
    <font>
      <sz val="8"/>
      <color indexed="16"/>
      <name val="Arial CE"/>
    </font>
    <font>
      <b/>
      <sz val="8"/>
      <name val="Arial CE"/>
    </font>
    <font>
      <sz val="7"/>
      <color indexed="55"/>
      <name val="Arial CE"/>
    </font>
    <font>
      <i/>
      <sz val="9"/>
      <color indexed="12"/>
      <name val="Arial CE"/>
    </font>
    <font>
      <i/>
      <sz val="8"/>
      <color indexed="12"/>
      <name val="Arial CE"/>
    </font>
    <font>
      <i/>
      <sz val="7"/>
      <color indexed="55"/>
      <name val="Arial CE"/>
    </font>
    <font>
      <b/>
      <sz val="9"/>
      <name val="Arial CE"/>
    </font>
    <font>
      <b/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sz val="8"/>
      <name val="Arial CE"/>
      <family val="2"/>
      <charset val="238"/>
    </font>
    <font>
      <i/>
      <sz val="8"/>
      <name val="Arial CE"/>
      <family val="2"/>
      <charset val="238"/>
    </font>
    <font>
      <i/>
      <sz val="8"/>
      <name val="Arial"/>
      <family val="2"/>
      <charset val="238"/>
    </font>
    <font>
      <b/>
      <sz val="8"/>
      <name val="Arial CE"/>
      <family val="2"/>
      <charset val="238"/>
    </font>
    <font>
      <b/>
      <sz val="12"/>
      <color indexed="8"/>
      <name val="Calibri"/>
      <family val="2"/>
      <charset val="238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57"/>
        <bgColor indexed="64"/>
      </patternFill>
    </fill>
  </fills>
  <borders count="3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hair">
        <color indexed="55"/>
      </top>
      <bottom/>
      <diagonal/>
    </border>
    <border>
      <left/>
      <right style="hair">
        <color indexed="55"/>
      </right>
      <top style="hair">
        <color indexed="55"/>
      </top>
      <bottom/>
      <diagonal/>
    </border>
    <border>
      <left/>
      <right style="hair">
        <color indexed="55"/>
      </right>
      <top/>
      <bottom/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/>
      <top style="hair">
        <color indexed="55"/>
      </top>
      <bottom/>
      <diagonal/>
    </border>
    <border>
      <left style="hair">
        <color indexed="55"/>
      </left>
      <right/>
      <top/>
      <bottom/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</borders>
  <cellStyleXfs count="5">
    <xf numFmtId="0" fontId="0" fillId="0" borderId="0"/>
    <xf numFmtId="0" fontId="51" fillId="0" borderId="0" applyNumberFormat="0" applyFill="0" applyBorder="0" applyAlignment="0" applyProtection="0"/>
    <xf numFmtId="0" fontId="41" fillId="0" borderId="0"/>
    <xf numFmtId="0" fontId="1" fillId="0" borderId="0"/>
    <xf numFmtId="0" fontId="41" fillId="0" borderId="0"/>
  </cellStyleXfs>
  <cellXfs count="38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Alignme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0" fillId="2" borderId="0" xfId="0" applyFont="1" applyFill="1" applyAlignment="1">
      <alignment vertical="center"/>
    </xf>
    <xf numFmtId="0" fontId="5" fillId="2" borderId="6" xfId="0" applyFont="1" applyFill="1" applyBorder="1" applyAlignment="1">
      <alignment horizontal="left" vertical="center"/>
    </xf>
    <xf numFmtId="0" fontId="0" fillId="2" borderId="7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" fontId="20" fillId="0" borderId="17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28" fillId="0" borderId="17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2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2" fillId="0" borderId="17" xfId="0" applyNumberFormat="1" applyFont="1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166" fontId="2" fillId="0" borderId="0" xfId="0" applyNumberFormat="1" applyFont="1" applyBorder="1" applyAlignment="1">
      <alignment vertical="center"/>
    </xf>
    <xf numFmtId="4" fontId="2" fillId="0" borderId="12" xfId="0" applyNumberFormat="1" applyFont="1" applyBorder="1" applyAlignment="1">
      <alignment vertical="center"/>
    </xf>
    <xf numFmtId="4" fontId="28" fillId="0" borderId="18" xfId="0" applyNumberFormat="1" applyFont="1" applyBorder="1" applyAlignment="1">
      <alignment vertical="center"/>
    </xf>
    <xf numFmtId="4" fontId="28" fillId="0" borderId="19" xfId="0" applyNumberFormat="1" applyFont="1" applyBorder="1" applyAlignment="1">
      <alignment vertical="center"/>
    </xf>
    <xf numFmtId="166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0" fontId="0" fillId="0" borderId="0" xfId="0" applyProtection="1"/>
    <xf numFmtId="0" fontId="31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4" fontId="5" fillId="2" borderId="7" xfId="0" applyNumberFormat="1" applyFont="1" applyFill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2" fillId="2" borderId="0" xfId="0" applyFont="1" applyFill="1" applyAlignment="1">
      <alignment horizontal="left" vertical="center"/>
    </xf>
    <xf numFmtId="0" fontId="22" fillId="2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19" xfId="0" applyFont="1" applyBorder="1" applyAlignment="1">
      <alignment horizontal="left" vertical="center"/>
    </xf>
    <xf numFmtId="0" fontId="7" fillId="0" borderId="19" xfId="0" applyFont="1" applyBorder="1" applyAlignment="1">
      <alignment vertical="center"/>
    </xf>
    <xf numFmtId="4" fontId="7" fillId="0" borderId="19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19" xfId="0" applyFont="1" applyBorder="1" applyAlignment="1">
      <alignment horizontal="left" vertical="center"/>
    </xf>
    <xf numFmtId="0" fontId="8" fillId="0" borderId="19" xfId="0" applyFont="1" applyBorder="1" applyAlignment="1">
      <alignment vertical="center"/>
    </xf>
    <xf numFmtId="4" fontId="8" fillId="0" borderId="19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3" fillId="0" borderId="10" xfId="0" applyNumberFormat="1" applyFont="1" applyBorder="1" applyAlignment="1"/>
    <xf numFmtId="166" fontId="33" fillId="0" borderId="11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9" fillId="0" borderId="3" xfId="0" applyFont="1" applyBorder="1" applyAlignment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9" fillId="0" borderId="17" xfId="0" applyFont="1" applyBorder="1" applyAlignment="1"/>
    <xf numFmtId="0" fontId="9" fillId="0" borderId="0" xfId="0" applyFont="1" applyBorder="1" applyAlignment="1"/>
    <xf numFmtId="166" fontId="9" fillId="0" borderId="0" xfId="0" applyNumberFormat="1" applyFont="1" applyBorder="1" applyAlignment="1"/>
    <xf numFmtId="166" fontId="9" fillId="0" borderId="12" xfId="0" applyNumberFormat="1" applyFont="1" applyBorder="1" applyAlignme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vertical="center"/>
    </xf>
    <xf numFmtId="0" fontId="8" fillId="0" borderId="0" xfId="0" applyFont="1" applyAlignment="1">
      <alignment horizontal="left"/>
    </xf>
    <xf numFmtId="4" fontId="8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0" borderId="17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2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10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7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17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17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0" borderId="17" xfId="0" applyFont="1" applyBorder="1" applyAlignment="1">
      <alignment horizontal="left" vertical="center"/>
    </xf>
    <xf numFmtId="0" fontId="36" fillId="0" borderId="0" xfId="0" applyFont="1" applyBorder="1" applyAlignment="1">
      <alignment horizontal="center" vertical="center"/>
    </xf>
    <xf numFmtId="0" fontId="38" fillId="0" borderId="0" xfId="0" applyFont="1" applyAlignment="1">
      <alignment vertical="center" wrapText="1"/>
    </xf>
    <xf numFmtId="0" fontId="0" fillId="0" borderId="17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3" fillId="0" borderId="18" xfId="0" applyFont="1" applyBorder="1" applyAlignment="1">
      <alignment horizontal="left" vertical="center"/>
    </xf>
    <xf numFmtId="0" fontId="23" fillId="0" borderId="19" xfId="0" applyFont="1" applyBorder="1" applyAlignment="1">
      <alignment horizontal="center" vertical="center"/>
    </xf>
    <xf numFmtId="166" fontId="23" fillId="0" borderId="19" xfId="0" applyNumberFormat="1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167" fontId="13" fillId="0" borderId="0" xfId="0" applyNumberFormat="1" applyFont="1" applyAlignment="1">
      <alignment vertical="center"/>
    </xf>
    <xf numFmtId="0" fontId="13" fillId="0" borderId="17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39" fillId="0" borderId="13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/>
    </xf>
    <xf numFmtId="167" fontId="39" fillId="0" borderId="15" xfId="0" applyNumberFormat="1" applyFont="1" applyBorder="1" applyAlignment="1">
      <alignment vertical="center"/>
    </xf>
    <xf numFmtId="0" fontId="41" fillId="0" borderId="0" xfId="2"/>
    <xf numFmtId="0" fontId="41" fillId="0" borderId="0" xfId="2" applyFont="1"/>
    <xf numFmtId="0" fontId="43" fillId="0" borderId="0" xfId="2" applyFont="1" applyAlignment="1">
      <alignment horizontal="center"/>
    </xf>
    <xf numFmtId="0" fontId="43" fillId="0" borderId="0" xfId="2" applyNumberFormat="1" applyFont="1" applyAlignment="1">
      <alignment horizontal="center"/>
    </xf>
    <xf numFmtId="0" fontId="41" fillId="0" borderId="0" xfId="2" applyAlignment="1">
      <alignment horizontal="center"/>
    </xf>
    <xf numFmtId="0" fontId="41" fillId="0" borderId="0" xfId="4" applyFont="1"/>
    <xf numFmtId="0" fontId="41" fillId="0" borderId="0" xfId="2" applyNumberFormat="1"/>
    <xf numFmtId="0" fontId="44" fillId="0" borderId="0" xfId="4" applyFont="1"/>
    <xf numFmtId="0" fontId="44" fillId="0" borderId="0" xfId="2" applyFont="1"/>
    <xf numFmtId="0" fontId="45" fillId="0" borderId="0" xfId="2" applyFont="1"/>
    <xf numFmtId="49" fontId="45" fillId="0" borderId="0" xfId="2" applyNumberFormat="1" applyFont="1"/>
    <xf numFmtId="0" fontId="46" fillId="0" borderId="0" xfId="2" applyFont="1"/>
    <xf numFmtId="0" fontId="46" fillId="0" borderId="0" xfId="2" applyNumberFormat="1" applyFont="1"/>
    <xf numFmtId="0" fontId="46" fillId="0" borderId="0" xfId="2" applyFont="1" applyProtection="1">
      <protection locked="0"/>
    </xf>
    <xf numFmtId="0" fontId="46" fillId="0" borderId="0" xfId="2" applyFont="1" applyFill="1" applyBorder="1" applyAlignment="1">
      <alignment horizontal="left" vertical="center"/>
    </xf>
    <xf numFmtId="49" fontId="46" fillId="0" borderId="0" xfId="2" applyNumberFormat="1" applyFont="1" applyBorder="1" applyAlignment="1">
      <alignment horizontal="left" vertical="center"/>
    </xf>
    <xf numFmtId="0" fontId="46" fillId="0" borderId="0" xfId="2" applyFont="1" applyBorder="1" applyAlignment="1">
      <alignment horizontal="left" vertical="center"/>
    </xf>
    <xf numFmtId="0" fontId="46" fillId="0" borderId="0" xfId="2" applyFont="1" applyBorder="1" applyAlignment="1" applyProtection="1">
      <alignment horizontal="left" vertical="center"/>
      <protection locked="0"/>
    </xf>
    <xf numFmtId="0" fontId="46" fillId="0" borderId="0" xfId="2" applyFont="1" applyBorder="1" applyAlignment="1" applyProtection="1">
      <protection locked="0"/>
    </xf>
    <xf numFmtId="0" fontId="46" fillId="0" borderId="0" xfId="2" applyFont="1" applyBorder="1"/>
    <xf numFmtId="0" fontId="47" fillId="0" borderId="23" xfId="2" applyFont="1" applyBorder="1" applyAlignment="1">
      <alignment horizontal="center"/>
    </xf>
    <xf numFmtId="0" fontId="47" fillId="0" borderId="23" xfId="2" applyFont="1" applyBorder="1" applyAlignment="1">
      <alignment horizontal="center" vertical="center"/>
    </xf>
    <xf numFmtId="0" fontId="47" fillId="0" borderId="0" xfId="2" applyFont="1" applyBorder="1" applyAlignment="1">
      <alignment horizontal="center"/>
    </xf>
    <xf numFmtId="0" fontId="47" fillId="0" borderId="24" xfId="2" applyFont="1" applyBorder="1" applyAlignment="1">
      <alignment horizontal="center"/>
    </xf>
    <xf numFmtId="0" fontId="47" fillId="0" borderId="24" xfId="2" applyFont="1" applyBorder="1" applyAlignment="1">
      <alignment horizontal="center" vertical="center"/>
    </xf>
    <xf numFmtId="0" fontId="47" fillId="0" borderId="25" xfId="2" applyFont="1" applyBorder="1" applyAlignment="1" applyProtection="1">
      <alignment horizontal="center"/>
      <protection locked="0"/>
    </xf>
    <xf numFmtId="168" fontId="47" fillId="0" borderId="26" xfId="2" applyNumberFormat="1" applyFont="1" applyBorder="1" applyAlignment="1" applyProtection="1">
      <alignment horizontal="center"/>
      <protection locked="0"/>
    </xf>
    <xf numFmtId="168" fontId="47" fillId="0" borderId="27" xfId="2" applyNumberFormat="1" applyFont="1" applyBorder="1" applyAlignment="1" applyProtection="1">
      <alignment horizontal="center"/>
      <protection locked="0"/>
    </xf>
    <xf numFmtId="0" fontId="46" fillId="0" borderId="28" xfId="2" applyFont="1" applyFill="1" applyBorder="1" applyAlignment="1">
      <alignment horizontal="center" vertical="center"/>
    </xf>
    <xf numFmtId="49" fontId="46" fillId="0" borderId="29" xfId="2" applyNumberFormat="1" applyFont="1" applyFill="1" applyBorder="1" applyAlignment="1">
      <alignment horizontal="center" vertical="center"/>
    </xf>
    <xf numFmtId="49" fontId="47" fillId="0" borderId="29" xfId="2" applyNumberFormat="1" applyFont="1" applyFill="1" applyBorder="1" applyAlignment="1" applyProtection="1">
      <alignment horizontal="center" vertical="center"/>
      <protection locked="0"/>
    </xf>
    <xf numFmtId="49" fontId="47" fillId="0" borderId="29" xfId="2" applyNumberFormat="1" applyFont="1" applyFill="1" applyBorder="1" applyAlignment="1">
      <alignment horizontal="center" vertical="center"/>
    </xf>
    <xf numFmtId="0" fontId="46" fillId="0" borderId="29" xfId="2" applyNumberFormat="1" applyFont="1" applyFill="1" applyBorder="1" applyAlignment="1">
      <alignment horizontal="left" vertical="center" wrapText="1"/>
    </xf>
    <xf numFmtId="0" fontId="46" fillId="0" borderId="29" xfId="4" applyFont="1" applyBorder="1" applyAlignment="1">
      <alignment horizontal="center" vertical="center"/>
    </xf>
    <xf numFmtId="3" fontId="46" fillId="0" borderId="29" xfId="2" applyNumberFormat="1" applyFont="1" applyFill="1" applyBorder="1" applyAlignment="1" applyProtection="1">
      <alignment horizontal="center" vertical="center"/>
      <protection locked="0"/>
    </xf>
    <xf numFmtId="3" fontId="46" fillId="0" borderId="29" xfId="4" applyNumberFormat="1" applyFont="1" applyFill="1" applyBorder="1" applyAlignment="1" applyProtection="1">
      <alignment horizontal="center" vertical="center"/>
      <protection locked="0"/>
    </xf>
    <xf numFmtId="3" fontId="46" fillId="0" borderId="25" xfId="4" applyNumberFormat="1" applyFont="1" applyFill="1" applyBorder="1" applyAlignment="1" applyProtection="1">
      <alignment horizontal="center" vertical="center"/>
      <protection locked="0"/>
    </xf>
    <xf numFmtId="3" fontId="46" fillId="0" borderId="30" xfId="4" applyNumberFormat="1" applyFont="1" applyFill="1" applyBorder="1" applyAlignment="1" applyProtection="1">
      <alignment horizontal="center" vertical="center"/>
      <protection locked="0"/>
    </xf>
    <xf numFmtId="0" fontId="46" fillId="0" borderId="0" xfId="2" applyFont="1" applyBorder="1" applyAlignment="1">
      <alignment horizontal="right"/>
    </xf>
    <xf numFmtId="0" fontId="41" fillId="0" borderId="0" xfId="4"/>
    <xf numFmtId="0" fontId="46" fillId="0" borderId="31" xfId="2" applyFont="1" applyFill="1" applyBorder="1" applyAlignment="1">
      <alignment horizontal="center" vertical="center"/>
    </xf>
    <xf numFmtId="49" fontId="46" fillId="0" borderId="25" xfId="2" applyNumberFormat="1" applyFont="1" applyFill="1" applyBorder="1" applyAlignment="1">
      <alignment horizontal="center" vertical="center"/>
    </xf>
    <xf numFmtId="0" fontId="47" fillId="0" borderId="25" xfId="2" applyNumberFormat="1" applyFont="1" applyFill="1" applyBorder="1" applyAlignment="1" applyProtection="1">
      <alignment horizontal="center" vertical="center"/>
      <protection locked="0"/>
    </xf>
    <xf numFmtId="49" fontId="47" fillId="0" borderId="25" xfId="2" applyNumberFormat="1" applyFont="1" applyFill="1" applyBorder="1" applyAlignment="1">
      <alignment horizontal="center" vertical="center"/>
    </xf>
    <xf numFmtId="0" fontId="46" fillId="0" borderId="25" xfId="2" applyNumberFormat="1" applyFont="1" applyFill="1" applyBorder="1" applyAlignment="1">
      <alignment horizontal="left" vertical="center" wrapText="1"/>
    </xf>
    <xf numFmtId="0" fontId="46" fillId="0" borderId="25" xfId="4" applyFont="1" applyBorder="1" applyAlignment="1">
      <alignment horizontal="center" vertical="center"/>
    </xf>
    <xf numFmtId="3" fontId="46" fillId="0" borderId="25" xfId="2" applyNumberFormat="1" applyFont="1" applyFill="1" applyBorder="1" applyAlignment="1" applyProtection="1">
      <alignment horizontal="center" vertical="center"/>
      <protection locked="0"/>
    </xf>
    <xf numFmtId="3" fontId="46" fillId="0" borderId="32" xfId="4" applyNumberFormat="1" applyFont="1" applyFill="1" applyBorder="1" applyAlignment="1" applyProtection="1">
      <alignment horizontal="center" vertical="center"/>
      <protection locked="0"/>
    </xf>
    <xf numFmtId="3" fontId="46" fillId="3" borderId="25" xfId="2" applyNumberFormat="1" applyFont="1" applyFill="1" applyBorder="1" applyAlignment="1" applyProtection="1">
      <alignment horizontal="center" vertical="center"/>
      <protection locked="0"/>
    </xf>
    <xf numFmtId="3" fontId="41" fillId="0" borderId="0" xfId="2" applyNumberFormat="1" applyFont="1"/>
    <xf numFmtId="0" fontId="46" fillId="0" borderId="25" xfId="4" applyFont="1" applyFill="1" applyBorder="1" applyAlignment="1">
      <alignment horizontal="center" vertical="center"/>
    </xf>
    <xf numFmtId="0" fontId="46" fillId="0" borderId="0" xfId="2" applyFont="1" applyFill="1" applyBorder="1" applyAlignment="1">
      <alignment horizontal="right"/>
    </xf>
    <xf numFmtId="0" fontId="46" fillId="0" borderId="33" xfId="2" applyFont="1" applyFill="1" applyBorder="1" applyAlignment="1">
      <alignment horizontal="center" vertical="center"/>
    </xf>
    <xf numFmtId="0" fontId="46" fillId="0" borderId="34" xfId="2" applyFont="1" applyFill="1" applyBorder="1" applyAlignment="1">
      <alignment horizontal="center" vertical="center"/>
    </xf>
    <xf numFmtId="0" fontId="47" fillId="0" borderId="34" xfId="2" applyNumberFormat="1" applyFont="1" applyFill="1" applyBorder="1" applyAlignment="1" applyProtection="1">
      <alignment horizontal="center" vertical="top"/>
      <protection locked="0"/>
    </xf>
    <xf numFmtId="49" fontId="47" fillId="0" borderId="34" xfId="2" applyNumberFormat="1" applyFont="1" applyFill="1" applyBorder="1" applyAlignment="1">
      <alignment horizontal="center" vertical="center"/>
    </xf>
    <xf numFmtId="0" fontId="48" fillId="0" borderId="34" xfId="2" applyNumberFormat="1" applyFont="1" applyFill="1" applyBorder="1" applyAlignment="1">
      <alignment horizontal="left" wrapText="1"/>
    </xf>
    <xf numFmtId="49" fontId="47" fillId="0" borderId="34" xfId="2" applyNumberFormat="1" applyFont="1" applyFill="1" applyBorder="1" applyAlignment="1" applyProtection="1">
      <alignment horizontal="center" vertical="top"/>
      <protection locked="0"/>
    </xf>
    <xf numFmtId="1" fontId="47" fillId="0" borderId="34" xfId="2" applyNumberFormat="1" applyFont="1" applyFill="1" applyBorder="1" applyAlignment="1" applyProtection="1">
      <alignment horizontal="center" vertical="top"/>
      <protection locked="0"/>
    </xf>
    <xf numFmtId="3" fontId="47" fillId="0" borderId="34" xfId="2" applyNumberFormat="1" applyFont="1" applyFill="1" applyBorder="1" applyAlignment="1" applyProtection="1">
      <alignment horizontal="center"/>
      <protection locked="0"/>
    </xf>
    <xf numFmtId="3" fontId="46" fillId="0" borderId="34" xfId="2" applyNumberFormat="1" applyFont="1" applyFill="1" applyBorder="1" applyAlignment="1" applyProtection="1">
      <alignment horizontal="center" vertical="center"/>
      <protection locked="0"/>
    </xf>
    <xf numFmtId="3" fontId="46" fillId="0" borderId="34" xfId="4" applyNumberFormat="1" applyFont="1" applyFill="1" applyBorder="1" applyAlignment="1" applyProtection="1">
      <alignment horizontal="center" vertical="center"/>
      <protection locked="0"/>
    </xf>
    <xf numFmtId="3" fontId="46" fillId="0" borderId="35" xfId="4" applyNumberFormat="1" applyFont="1" applyFill="1" applyBorder="1" applyAlignment="1" applyProtection="1">
      <alignment horizontal="center" vertical="center"/>
      <protection locked="0"/>
    </xf>
    <xf numFmtId="0" fontId="47" fillId="0" borderId="0" xfId="2" applyFont="1" applyBorder="1" applyAlignment="1">
      <alignment horizontal="right"/>
    </xf>
    <xf numFmtId="0" fontId="49" fillId="0" borderId="0" xfId="2" applyFont="1" applyFill="1" applyBorder="1" applyAlignment="1">
      <alignment horizontal="left" vertical="center"/>
    </xf>
    <xf numFmtId="0" fontId="46" fillId="0" borderId="0" xfId="2" applyFont="1" applyFill="1" applyBorder="1" applyAlignment="1">
      <alignment horizontal="center" vertical="center"/>
    </xf>
    <xf numFmtId="0" fontId="47" fillId="0" borderId="0" xfId="2" applyNumberFormat="1" applyFont="1" applyFill="1" applyBorder="1" applyAlignment="1" applyProtection="1">
      <alignment horizontal="center" vertical="top"/>
      <protection locked="0"/>
    </xf>
    <xf numFmtId="49" fontId="47" fillId="0" borderId="0" xfId="2" applyNumberFormat="1" applyFont="1" applyFill="1" applyBorder="1" applyAlignment="1">
      <alignment horizontal="center" vertical="center"/>
    </xf>
    <xf numFmtId="0" fontId="48" fillId="0" borderId="0" xfId="2" applyNumberFormat="1" applyFont="1" applyFill="1" applyBorder="1" applyAlignment="1">
      <alignment horizontal="left" wrapText="1"/>
    </xf>
    <xf numFmtId="49" fontId="47" fillId="0" borderId="0" xfId="2" applyNumberFormat="1" applyFont="1" applyFill="1" applyBorder="1" applyAlignment="1" applyProtection="1">
      <alignment horizontal="center" vertical="top"/>
      <protection locked="0"/>
    </xf>
    <xf numFmtId="1" fontId="47" fillId="0" borderId="0" xfId="2" applyNumberFormat="1" applyFont="1" applyFill="1" applyBorder="1" applyAlignment="1" applyProtection="1">
      <alignment horizontal="center" vertical="top"/>
      <protection locked="0"/>
    </xf>
    <xf numFmtId="3" fontId="47" fillId="0" borderId="0" xfId="2" applyNumberFormat="1" applyFont="1" applyFill="1" applyBorder="1" applyAlignment="1" applyProtection="1">
      <alignment horizontal="right"/>
      <protection locked="0"/>
    </xf>
    <xf numFmtId="1" fontId="46" fillId="0" borderId="0" xfId="2" applyNumberFormat="1" applyFont="1" applyFill="1" applyBorder="1" applyAlignment="1" applyProtection="1">
      <alignment horizontal="center" vertical="center"/>
      <protection locked="0"/>
    </xf>
    <xf numFmtId="0" fontId="49" fillId="0" borderId="1" xfId="2" applyFont="1" applyFill="1" applyBorder="1" applyAlignment="1">
      <alignment horizontal="right" vertical="center"/>
    </xf>
    <xf numFmtId="0" fontId="49" fillId="0" borderId="2" xfId="2" applyFont="1" applyFill="1" applyBorder="1" applyAlignment="1">
      <alignment horizontal="right" vertical="center"/>
    </xf>
    <xf numFmtId="0" fontId="46" fillId="0" borderId="2" xfId="2" applyFont="1" applyBorder="1" applyAlignment="1">
      <alignment horizontal="right" vertical="center"/>
    </xf>
    <xf numFmtId="0" fontId="46" fillId="0" borderId="2" xfId="2" applyNumberFormat="1" applyFont="1" applyBorder="1" applyAlignment="1">
      <alignment horizontal="right" vertical="center"/>
    </xf>
    <xf numFmtId="0" fontId="49" fillId="0" borderId="2" xfId="2" applyNumberFormat="1" applyFont="1" applyBorder="1" applyAlignment="1">
      <alignment horizontal="right" vertical="center"/>
    </xf>
    <xf numFmtId="0" fontId="46" fillId="0" borderId="3" xfId="2" applyFont="1" applyBorder="1"/>
    <xf numFmtId="0" fontId="46" fillId="0" borderId="0" xfId="2" applyNumberFormat="1" applyFont="1" applyBorder="1"/>
    <xf numFmtId="3" fontId="46" fillId="0" borderId="25" xfId="2" applyNumberFormat="1" applyFont="1" applyBorder="1" applyAlignment="1" applyProtection="1">
      <alignment horizontal="center"/>
      <protection locked="0"/>
    </xf>
    <xf numFmtId="0" fontId="46" fillId="0" borderId="0" xfId="2" applyFont="1" applyBorder="1" applyProtection="1">
      <protection locked="0"/>
    </xf>
    <xf numFmtId="0" fontId="46" fillId="0" borderId="8" xfId="2" applyFont="1" applyBorder="1"/>
    <xf numFmtId="0" fontId="46" fillId="0" borderId="9" xfId="2" applyFont="1" applyBorder="1"/>
    <xf numFmtId="0" fontId="46" fillId="0" borderId="9" xfId="2" applyNumberFormat="1" applyFont="1" applyBorder="1"/>
    <xf numFmtId="3" fontId="46" fillId="0" borderId="25" xfId="4" applyNumberFormat="1" applyFont="1" applyBorder="1" applyAlignment="1" applyProtection="1">
      <alignment horizontal="center" vertical="center"/>
      <protection locked="0"/>
    </xf>
    <xf numFmtId="0" fontId="41" fillId="0" borderId="0" xfId="2" applyNumberFormat="1" applyFont="1"/>
    <xf numFmtId="49" fontId="46" fillId="0" borderId="29" xfId="2" applyNumberFormat="1" applyFont="1" applyFill="1" applyBorder="1" applyAlignment="1">
      <alignment horizontal="left" vertical="center" wrapText="1"/>
    </xf>
    <xf numFmtId="49" fontId="46" fillId="0" borderId="25" xfId="2" applyNumberFormat="1" applyFont="1" applyFill="1" applyBorder="1" applyAlignment="1">
      <alignment horizontal="left" vertical="center" wrapText="1"/>
    </xf>
    <xf numFmtId="0" fontId="48" fillId="0" borderId="34" xfId="2" applyFont="1" applyFill="1" applyBorder="1" applyAlignment="1">
      <alignment horizontal="left" wrapText="1"/>
    </xf>
    <xf numFmtId="0" fontId="48" fillId="0" borderId="0" xfId="2" applyFont="1" applyFill="1" applyBorder="1" applyAlignment="1">
      <alignment horizontal="left" wrapText="1"/>
    </xf>
    <xf numFmtId="0" fontId="1" fillId="0" borderId="0" xfId="3"/>
    <xf numFmtId="0" fontId="40" fillId="0" borderId="0" xfId="3" applyFont="1"/>
    <xf numFmtId="169" fontId="40" fillId="0" borderId="0" xfId="3" applyNumberFormat="1" applyFont="1" applyAlignment="1">
      <alignment horizontal="center" vertical="center"/>
    </xf>
    <xf numFmtId="169" fontId="40" fillId="4" borderId="0" xfId="3" applyNumberFormat="1" applyFont="1" applyFill="1" applyAlignment="1">
      <alignment horizontal="center" vertical="center"/>
    </xf>
    <xf numFmtId="169" fontId="1" fillId="0" borderId="0" xfId="3" applyNumberFormat="1" applyFont="1" applyAlignment="1">
      <alignment horizontal="center" vertical="center"/>
    </xf>
    <xf numFmtId="0" fontId="1" fillId="4" borderId="0" xfId="3" applyFill="1"/>
    <xf numFmtId="0" fontId="40" fillId="4" borderId="0" xfId="3" applyFont="1" applyFill="1"/>
    <xf numFmtId="169" fontId="50" fillId="4" borderId="0" xfId="3" applyNumberFormat="1" applyFont="1" applyFill="1" applyAlignment="1">
      <alignment horizontal="center" vertical="center"/>
    </xf>
    <xf numFmtId="0" fontId="50" fillId="5" borderId="0" xfId="3" applyFont="1" applyFill="1"/>
    <xf numFmtId="169" fontId="50" fillId="5" borderId="0" xfId="3" applyNumberFormat="1" applyFont="1" applyFill="1"/>
    <xf numFmtId="0" fontId="40" fillId="4" borderId="0" xfId="3" applyFont="1" applyFill="1" applyAlignment="1">
      <alignment horizontal="center"/>
    </xf>
    <xf numFmtId="169" fontId="1" fillId="0" borderId="0" xfId="3" applyNumberFormat="1"/>
    <xf numFmtId="42" fontId="1" fillId="0" borderId="0" xfId="3" applyNumberFormat="1" applyAlignment="1">
      <alignment vertical="center"/>
    </xf>
    <xf numFmtId="42" fontId="1" fillId="0" borderId="0" xfId="3" applyNumberFormat="1"/>
    <xf numFmtId="169" fontId="1" fillId="4" borderId="0" xfId="3" applyNumberFormat="1" applyFill="1"/>
    <xf numFmtId="169" fontId="40" fillId="4" borderId="0" xfId="3" applyNumberFormat="1" applyFont="1" applyFill="1"/>
    <xf numFmtId="0" fontId="1" fillId="0" borderId="0" xfId="3" applyAlignment="1">
      <alignment vertical="center"/>
    </xf>
    <xf numFmtId="0" fontId="50" fillId="5" borderId="0" xfId="3" applyFont="1" applyFill="1" applyAlignment="1">
      <alignment vertical="center"/>
    </xf>
    <xf numFmtId="0" fontId="50" fillId="0" borderId="0" xfId="3" applyFont="1" applyFill="1"/>
    <xf numFmtId="0" fontId="1" fillId="4" borderId="0" xfId="3" applyFill="1" applyAlignment="1">
      <alignment vertical="center"/>
    </xf>
    <xf numFmtId="0" fontId="1" fillId="0" borderId="0" xfId="3" applyFont="1" applyFill="1"/>
    <xf numFmtId="0" fontId="1" fillId="0" borderId="0" xfId="3" applyAlignment="1">
      <alignment wrapText="1"/>
    </xf>
    <xf numFmtId="169" fontId="1" fillId="0" borderId="0" xfId="3" applyNumberFormat="1" applyAlignment="1">
      <alignment vertical="center"/>
    </xf>
    <xf numFmtId="42" fontId="1" fillId="0" borderId="0" xfId="3" applyNumberFormat="1" applyFont="1" applyFill="1"/>
    <xf numFmtId="42" fontId="1" fillId="4" borderId="0" xfId="3" applyNumberFormat="1" applyFill="1" applyAlignment="1">
      <alignment vertical="center"/>
    </xf>
    <xf numFmtId="42" fontId="1" fillId="4" borderId="0" xfId="3" applyNumberFormat="1" applyFill="1"/>
    <xf numFmtId="169" fontId="40" fillId="4" borderId="0" xfId="3" applyNumberFormat="1" applyFont="1" applyFill="1" applyAlignment="1">
      <alignment vertical="center"/>
    </xf>
    <xf numFmtId="169" fontId="1" fillId="0" borderId="0" xfId="3" applyNumberFormat="1" applyAlignment="1">
      <alignment horizontal="center" vertical="center"/>
    </xf>
    <xf numFmtId="169" fontId="50" fillId="5" borderId="0" xfId="3" applyNumberFormat="1" applyFont="1" applyFill="1" applyAlignment="1">
      <alignment horizontal="center" vertical="center"/>
    </xf>
    <xf numFmtId="169" fontId="1" fillId="0" borderId="0" xfId="3" applyNumberFormat="1" applyAlignment="1">
      <alignment horizontal="center"/>
    </xf>
    <xf numFmtId="169" fontId="1" fillId="4" borderId="0" xfId="3" applyNumberFormat="1" applyFill="1" applyAlignment="1">
      <alignment horizontal="center"/>
    </xf>
    <xf numFmtId="0" fontId="1" fillId="0" borderId="0" xfId="3" applyAlignment="1">
      <alignment horizontal="right" vertical="center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" fontId="27" fillId="0" borderId="0" xfId="0" applyNumberFormat="1" applyFont="1" applyAlignment="1">
      <alignment horizontal="right" vertical="center"/>
    </xf>
    <xf numFmtId="0" fontId="15" fillId="2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0" fontId="20" fillId="0" borderId="16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1" fillId="0" borderId="17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165" fontId="3" fillId="0" borderId="0" xfId="0" applyNumberFormat="1" applyFont="1" applyAlignment="1">
      <alignment horizontal="left" vertical="center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164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2" fillId="2" borderId="7" xfId="0" applyFont="1" applyFill="1" applyBorder="1" applyAlignment="1">
      <alignment horizontal="center" vertical="center"/>
    </xf>
    <xf numFmtId="0" fontId="22" fillId="2" borderId="7" xfId="0" applyFont="1" applyFill="1" applyBorder="1" applyAlignment="1">
      <alignment horizontal="left" vertical="center"/>
    </xf>
    <xf numFmtId="0" fontId="22" fillId="2" borderId="21" xfId="0" applyFont="1" applyFill="1" applyBorder="1" applyAlignment="1">
      <alignment horizontal="left" vertical="center"/>
    </xf>
    <xf numFmtId="4" fontId="5" fillId="2" borderId="7" xfId="0" applyNumberFormat="1" applyFont="1" applyFill="1" applyBorder="1" applyAlignment="1">
      <alignment vertical="center"/>
    </xf>
    <xf numFmtId="0" fontId="0" fillId="2" borderId="7" xfId="0" applyFont="1" applyFill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left" vertical="center"/>
    </xf>
    <xf numFmtId="0" fontId="22" fillId="2" borderId="7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7" fillId="0" borderId="37" xfId="2" applyFont="1" applyBorder="1" applyAlignment="1">
      <alignment horizontal="center" vertical="center"/>
    </xf>
    <xf numFmtId="0" fontId="47" fillId="0" borderId="23" xfId="2" applyNumberFormat="1" applyFont="1" applyBorder="1" applyAlignment="1">
      <alignment horizontal="center" vertical="center"/>
    </xf>
    <xf numFmtId="168" fontId="47" fillId="0" borderId="29" xfId="2" applyNumberFormat="1" applyFont="1" applyBorder="1" applyAlignment="1" applyProtection="1">
      <alignment horizontal="center"/>
      <protection locked="0"/>
    </xf>
    <xf numFmtId="168" fontId="47" fillId="0" borderId="36" xfId="2" applyNumberFormat="1" applyFont="1" applyBorder="1" applyAlignment="1" applyProtection="1">
      <alignment horizontal="center"/>
      <protection locked="0"/>
    </xf>
    <xf numFmtId="1" fontId="46" fillId="0" borderId="25" xfId="2" applyNumberFormat="1" applyFont="1" applyFill="1" applyBorder="1" applyAlignment="1" applyProtection="1">
      <alignment horizontal="center" vertical="center"/>
      <protection locked="0"/>
    </xf>
    <xf numFmtId="0" fontId="46" fillId="0" borderId="25" xfId="2" applyFont="1" applyBorder="1" applyAlignment="1" applyProtection="1">
      <alignment horizontal="center" vertical="center"/>
      <protection locked="0"/>
    </xf>
    <xf numFmtId="0" fontId="49" fillId="0" borderId="25" xfId="2" applyFont="1" applyBorder="1" applyAlignment="1" applyProtection="1">
      <alignment horizontal="center"/>
      <protection locked="0"/>
    </xf>
    <xf numFmtId="0" fontId="47" fillId="0" borderId="23" xfId="2" applyFont="1" applyBorder="1" applyAlignment="1">
      <alignment horizontal="center" vertical="center"/>
    </xf>
  </cellXfs>
  <cellStyles count="5">
    <cellStyle name="Hypertextový odkaz" xfId="1" builtinId="8"/>
    <cellStyle name="normální" xfId="0" builtinId="0" customBuiltin="1"/>
    <cellStyle name="normální_Kanalizace Litovel - Chudobín- ceny " xfId="2"/>
    <cellStyle name="normální_POLOŽKOVÝ ROZPOČET ČOV LANŠKROUN_DEŠTOVÁ ZDRŽ" xfId="3"/>
    <cellStyle name="normální_VV_DZ Lanskroun" xfId="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2049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3073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4097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5121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1025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6145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7169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8193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9217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10241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06"/>
  <sheetViews>
    <sheetView showGridLines="0" tabSelected="1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 customWidth="1"/>
  </cols>
  <sheetData>
    <row r="1" spans="1:74">
      <c r="A1" s="16" t="s">
        <v>1306</v>
      </c>
      <c r="AZ1" s="16" t="s">
        <v>1307</v>
      </c>
      <c r="BA1" s="16" t="s">
        <v>1308</v>
      </c>
      <c r="BB1" s="16" t="s">
        <v>1307</v>
      </c>
      <c r="BT1" s="16" t="s">
        <v>1309</v>
      </c>
      <c r="BU1" s="16" t="s">
        <v>1309</v>
      </c>
      <c r="BV1" s="16" t="s">
        <v>1310</v>
      </c>
    </row>
    <row r="2" spans="1:74" ht="36.950000000000003" customHeight="1">
      <c r="AR2" s="339" t="s">
        <v>1311</v>
      </c>
      <c r="AS2" s="340"/>
      <c r="AT2" s="340"/>
      <c r="AU2" s="340"/>
      <c r="AV2" s="340"/>
      <c r="AW2" s="340"/>
      <c r="AX2" s="340"/>
      <c r="AY2" s="340"/>
      <c r="AZ2" s="340"/>
      <c r="BA2" s="340"/>
      <c r="BB2" s="340"/>
      <c r="BC2" s="340"/>
      <c r="BD2" s="340"/>
      <c r="BE2" s="340"/>
      <c r="BS2" s="17" t="s">
        <v>1312</v>
      </c>
      <c r="BT2" s="17" t="s">
        <v>1313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1312</v>
      </c>
      <c r="BT3" s="17" t="s">
        <v>1314</v>
      </c>
    </row>
    <row r="4" spans="1:74" ht="24.95" customHeight="1">
      <c r="B4" s="20"/>
      <c r="D4" s="21" t="s">
        <v>1315</v>
      </c>
      <c r="AR4" s="20"/>
      <c r="AS4" s="22" t="s">
        <v>1316</v>
      </c>
      <c r="BS4" s="17" t="s">
        <v>1317</v>
      </c>
    </row>
    <row r="5" spans="1:74" ht="12" customHeight="1">
      <c r="B5" s="20"/>
      <c r="D5" s="23" t="s">
        <v>1318</v>
      </c>
      <c r="K5" s="353" t="s">
        <v>1319</v>
      </c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0"/>
      <c r="AD5" s="340"/>
      <c r="AE5" s="340"/>
      <c r="AF5" s="340"/>
      <c r="AG5" s="340"/>
      <c r="AH5" s="340"/>
      <c r="AI5" s="340"/>
      <c r="AJ5" s="340"/>
      <c r="AK5" s="340"/>
      <c r="AL5" s="340"/>
      <c r="AM5" s="340"/>
      <c r="AN5" s="340"/>
      <c r="AO5" s="340"/>
      <c r="AR5" s="20"/>
      <c r="BS5" s="17" t="s">
        <v>1312</v>
      </c>
    </row>
    <row r="6" spans="1:74" ht="36.950000000000003" customHeight="1">
      <c r="B6" s="20"/>
      <c r="D6" s="25" t="s">
        <v>1320</v>
      </c>
      <c r="K6" s="354" t="s">
        <v>1321</v>
      </c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R6" s="20"/>
      <c r="BS6" s="17" t="s">
        <v>1312</v>
      </c>
    </row>
    <row r="7" spans="1:74" ht="12" customHeight="1">
      <c r="B7" s="20"/>
      <c r="D7" s="26" t="s">
        <v>1322</v>
      </c>
      <c r="K7" s="24" t="s">
        <v>1307</v>
      </c>
      <c r="AK7" s="26" t="s">
        <v>1323</v>
      </c>
      <c r="AN7" s="24" t="s">
        <v>1307</v>
      </c>
      <c r="AR7" s="20"/>
      <c r="BS7" s="17" t="s">
        <v>1312</v>
      </c>
    </row>
    <row r="8" spans="1:74" ht="12" customHeight="1">
      <c r="B8" s="20"/>
      <c r="D8" s="26" t="s">
        <v>1324</v>
      </c>
      <c r="K8" s="24" t="s">
        <v>1325</v>
      </c>
      <c r="AK8" s="26" t="s">
        <v>1326</v>
      </c>
      <c r="AN8" s="24" t="s">
        <v>1327</v>
      </c>
      <c r="AR8" s="20"/>
      <c r="BS8" s="17" t="s">
        <v>1312</v>
      </c>
    </row>
    <row r="9" spans="1:74" ht="14.45" customHeight="1">
      <c r="B9" s="20"/>
      <c r="AR9" s="20"/>
      <c r="BS9" s="17" t="s">
        <v>1312</v>
      </c>
    </row>
    <row r="10" spans="1:74" ht="12" customHeight="1">
      <c r="B10" s="20"/>
      <c r="D10" s="26" t="s">
        <v>1328</v>
      </c>
      <c r="AK10" s="26" t="s">
        <v>1329</v>
      </c>
      <c r="AN10" s="24" t="s">
        <v>1307</v>
      </c>
      <c r="AR10" s="20"/>
      <c r="BS10" s="17" t="s">
        <v>1312</v>
      </c>
    </row>
    <row r="11" spans="1:74" ht="18.399999999999999" customHeight="1">
      <c r="B11" s="20"/>
      <c r="E11" s="24" t="s">
        <v>1330</v>
      </c>
      <c r="AK11" s="26" t="s">
        <v>1331</v>
      </c>
      <c r="AN11" s="24" t="s">
        <v>1307</v>
      </c>
      <c r="AR11" s="20"/>
      <c r="BS11" s="17" t="s">
        <v>1312</v>
      </c>
    </row>
    <row r="12" spans="1:74" ht="6.95" customHeight="1">
      <c r="B12" s="20"/>
      <c r="AR12" s="20"/>
      <c r="BS12" s="17" t="s">
        <v>1312</v>
      </c>
    </row>
    <row r="13" spans="1:74" ht="12" customHeight="1">
      <c r="B13" s="20"/>
      <c r="D13" s="26" t="s">
        <v>1332</v>
      </c>
      <c r="AK13" s="26" t="s">
        <v>1329</v>
      </c>
      <c r="AN13" s="24" t="s">
        <v>1307</v>
      </c>
      <c r="AR13" s="20"/>
      <c r="BS13" s="17" t="s">
        <v>1312</v>
      </c>
    </row>
    <row r="14" spans="1:74" ht="12.75">
      <c r="B14" s="20"/>
      <c r="E14" s="24" t="s">
        <v>1330</v>
      </c>
      <c r="AK14" s="26" t="s">
        <v>1331</v>
      </c>
      <c r="AN14" s="24" t="s">
        <v>1307</v>
      </c>
      <c r="AR14" s="20"/>
      <c r="BS14" s="17" t="s">
        <v>1312</v>
      </c>
    </row>
    <row r="15" spans="1:74" ht="6.95" customHeight="1">
      <c r="B15" s="20"/>
      <c r="AR15" s="20"/>
      <c r="BS15" s="17" t="s">
        <v>1309</v>
      </c>
    </row>
    <row r="16" spans="1:74" ht="12" customHeight="1">
      <c r="B16" s="20"/>
      <c r="D16" s="26" t="s">
        <v>1333</v>
      </c>
      <c r="AK16" s="26" t="s">
        <v>1329</v>
      </c>
      <c r="AN16" s="24" t="s">
        <v>1307</v>
      </c>
      <c r="AR16" s="20"/>
      <c r="BS16" s="17" t="s">
        <v>1309</v>
      </c>
    </row>
    <row r="17" spans="1:71" ht="18.399999999999999" customHeight="1">
      <c r="B17" s="20"/>
      <c r="E17" s="24" t="s">
        <v>1334</v>
      </c>
      <c r="AK17" s="26" t="s">
        <v>1331</v>
      </c>
      <c r="AN17" s="24" t="s">
        <v>1307</v>
      </c>
      <c r="AR17" s="20"/>
      <c r="BS17" s="17" t="s">
        <v>1335</v>
      </c>
    </row>
    <row r="18" spans="1:71" ht="6.95" customHeight="1">
      <c r="B18" s="20"/>
      <c r="AR18" s="20"/>
      <c r="BS18" s="17" t="s">
        <v>1312</v>
      </c>
    </row>
    <row r="19" spans="1:71" ht="12" customHeight="1">
      <c r="B19" s="20"/>
      <c r="D19" s="26" t="s">
        <v>1336</v>
      </c>
      <c r="AK19" s="26" t="s">
        <v>1329</v>
      </c>
      <c r="AN19" s="24" t="s">
        <v>1307</v>
      </c>
      <c r="AR19" s="20"/>
      <c r="BS19" s="17" t="s">
        <v>1312</v>
      </c>
    </row>
    <row r="20" spans="1:71" ht="18.399999999999999" customHeight="1">
      <c r="B20" s="20"/>
      <c r="E20" s="24" t="s">
        <v>1337</v>
      </c>
      <c r="AK20" s="26" t="s">
        <v>1331</v>
      </c>
      <c r="AN20" s="24" t="s">
        <v>1307</v>
      </c>
      <c r="AR20" s="20"/>
      <c r="BS20" s="17" t="s">
        <v>1335</v>
      </c>
    </row>
    <row r="21" spans="1:71" ht="6.95" customHeight="1">
      <c r="B21" s="20"/>
      <c r="AR21" s="20"/>
    </row>
    <row r="22" spans="1:71" ht="12" customHeight="1">
      <c r="B22" s="20"/>
      <c r="D22" s="26" t="s">
        <v>1338</v>
      </c>
      <c r="AR22" s="20"/>
    </row>
    <row r="23" spans="1:71" ht="16.5" customHeight="1">
      <c r="B23" s="20"/>
      <c r="E23" s="359" t="s">
        <v>1307</v>
      </c>
      <c r="F23" s="359"/>
      <c r="G23" s="359"/>
      <c r="H23" s="359"/>
      <c r="I23" s="359"/>
      <c r="J23" s="359"/>
      <c r="K23" s="359"/>
      <c r="L23" s="359"/>
      <c r="M23" s="359"/>
      <c r="N23" s="359"/>
      <c r="O23" s="359"/>
      <c r="P23" s="359"/>
      <c r="Q23" s="359"/>
      <c r="R23" s="359"/>
      <c r="S23" s="359"/>
      <c r="T23" s="359"/>
      <c r="U23" s="359"/>
      <c r="V23" s="359"/>
      <c r="W23" s="359"/>
      <c r="X23" s="359"/>
      <c r="Y23" s="359"/>
      <c r="Z23" s="359"/>
      <c r="AA23" s="359"/>
      <c r="AB23" s="359"/>
      <c r="AC23" s="359"/>
      <c r="AD23" s="359"/>
      <c r="AE23" s="359"/>
      <c r="AF23" s="359"/>
      <c r="AG23" s="359"/>
      <c r="AH23" s="359"/>
      <c r="AI23" s="359"/>
      <c r="AJ23" s="359"/>
      <c r="AK23" s="359"/>
      <c r="AL23" s="359"/>
      <c r="AM23" s="359"/>
      <c r="AN23" s="359"/>
      <c r="AR23" s="20"/>
    </row>
    <row r="24" spans="1:71" ht="6.95" customHeight="1">
      <c r="B24" s="20"/>
      <c r="AR24" s="20"/>
    </row>
    <row r="25" spans="1:71" ht="6.95" customHeight="1">
      <c r="B25" s="20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20"/>
    </row>
    <row r="26" spans="1:71" s="1" customFormat="1" ht="25.9" customHeight="1">
      <c r="A26" s="29"/>
      <c r="B26" s="30"/>
      <c r="C26" s="29"/>
      <c r="D26" s="31" t="s">
        <v>1339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56">
        <f>ROUND(AG94,2)</f>
        <v>0</v>
      </c>
      <c r="AL26" s="357"/>
      <c r="AM26" s="357"/>
      <c r="AN26" s="357"/>
      <c r="AO26" s="357"/>
      <c r="AP26" s="29"/>
      <c r="AQ26" s="29"/>
      <c r="AR26" s="30"/>
      <c r="BE26" s="29"/>
    </row>
    <row r="27" spans="1:71" s="1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29"/>
    </row>
    <row r="28" spans="1:71" s="1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68" t="s">
        <v>1340</v>
      </c>
      <c r="M28" s="368"/>
      <c r="N28" s="368"/>
      <c r="O28" s="368"/>
      <c r="P28" s="368"/>
      <c r="Q28" s="29"/>
      <c r="R28" s="29"/>
      <c r="S28" s="29"/>
      <c r="T28" s="29"/>
      <c r="U28" s="29"/>
      <c r="V28" s="29"/>
      <c r="W28" s="368" t="s">
        <v>1341</v>
      </c>
      <c r="X28" s="368"/>
      <c r="Y28" s="368"/>
      <c r="Z28" s="368"/>
      <c r="AA28" s="368"/>
      <c r="AB28" s="368"/>
      <c r="AC28" s="368"/>
      <c r="AD28" s="368"/>
      <c r="AE28" s="368"/>
      <c r="AF28" s="29"/>
      <c r="AG28" s="29"/>
      <c r="AH28" s="29"/>
      <c r="AI28" s="29"/>
      <c r="AJ28" s="29"/>
      <c r="AK28" s="368" t="s">
        <v>1342</v>
      </c>
      <c r="AL28" s="368"/>
      <c r="AM28" s="368"/>
      <c r="AN28" s="368"/>
      <c r="AO28" s="368"/>
      <c r="AP28" s="29"/>
      <c r="AQ28" s="29"/>
      <c r="AR28" s="30"/>
      <c r="BE28" s="29"/>
    </row>
    <row r="29" spans="1:71" s="2" customFormat="1" ht="14.45" customHeight="1">
      <c r="B29" s="34"/>
      <c r="D29" s="26" t="s">
        <v>1343</v>
      </c>
      <c r="F29" s="26" t="s">
        <v>1344</v>
      </c>
      <c r="L29" s="358">
        <v>0.21</v>
      </c>
      <c r="M29" s="344"/>
      <c r="N29" s="344"/>
      <c r="O29" s="344"/>
      <c r="P29" s="344"/>
      <c r="W29" s="343">
        <f>ROUND(AZ94, 2)</f>
        <v>0</v>
      </c>
      <c r="X29" s="344"/>
      <c r="Y29" s="344"/>
      <c r="Z29" s="344"/>
      <c r="AA29" s="344"/>
      <c r="AB29" s="344"/>
      <c r="AC29" s="344"/>
      <c r="AD29" s="344"/>
      <c r="AE29" s="344"/>
      <c r="AK29" s="343">
        <f>ROUND(AV94, 2)</f>
        <v>0</v>
      </c>
      <c r="AL29" s="344"/>
      <c r="AM29" s="344"/>
      <c r="AN29" s="344"/>
      <c r="AO29" s="344"/>
      <c r="AR29" s="34"/>
    </row>
    <row r="30" spans="1:71" s="2" customFormat="1" ht="14.45" customHeight="1">
      <c r="B30" s="34"/>
      <c r="F30" s="26" t="s">
        <v>1345</v>
      </c>
      <c r="L30" s="358">
        <v>0.15</v>
      </c>
      <c r="M30" s="344"/>
      <c r="N30" s="344"/>
      <c r="O30" s="344"/>
      <c r="P30" s="344"/>
      <c r="W30" s="343">
        <f>ROUND(BA94, 2)</f>
        <v>0</v>
      </c>
      <c r="X30" s="344"/>
      <c r="Y30" s="344"/>
      <c r="Z30" s="344"/>
      <c r="AA30" s="344"/>
      <c r="AB30" s="344"/>
      <c r="AC30" s="344"/>
      <c r="AD30" s="344"/>
      <c r="AE30" s="344"/>
      <c r="AK30" s="343">
        <f>ROUND(AW94, 2)</f>
        <v>0</v>
      </c>
      <c r="AL30" s="344"/>
      <c r="AM30" s="344"/>
      <c r="AN30" s="344"/>
      <c r="AO30" s="344"/>
      <c r="AR30" s="34"/>
    </row>
    <row r="31" spans="1:71" s="2" customFormat="1" ht="14.45" hidden="1" customHeight="1">
      <c r="B31" s="34"/>
      <c r="F31" s="26" t="s">
        <v>1346</v>
      </c>
      <c r="L31" s="358">
        <v>0.21</v>
      </c>
      <c r="M31" s="344"/>
      <c r="N31" s="344"/>
      <c r="O31" s="344"/>
      <c r="P31" s="344"/>
      <c r="W31" s="343" t="e">
        <f>ROUND(BB94, 2)</f>
        <v>#REF!</v>
      </c>
      <c r="X31" s="344"/>
      <c r="Y31" s="344"/>
      <c r="Z31" s="344"/>
      <c r="AA31" s="344"/>
      <c r="AB31" s="344"/>
      <c r="AC31" s="344"/>
      <c r="AD31" s="344"/>
      <c r="AE31" s="344"/>
      <c r="AK31" s="343">
        <v>0</v>
      </c>
      <c r="AL31" s="344"/>
      <c r="AM31" s="344"/>
      <c r="AN31" s="344"/>
      <c r="AO31" s="344"/>
      <c r="AR31" s="34"/>
    </row>
    <row r="32" spans="1:71" s="2" customFormat="1" ht="14.45" hidden="1" customHeight="1">
      <c r="B32" s="34"/>
      <c r="F32" s="26" t="s">
        <v>1347</v>
      </c>
      <c r="L32" s="358">
        <v>0.15</v>
      </c>
      <c r="M32" s="344"/>
      <c r="N32" s="344"/>
      <c r="O32" s="344"/>
      <c r="P32" s="344"/>
      <c r="W32" s="343" t="e">
        <f>ROUND(BC94, 2)</f>
        <v>#REF!</v>
      </c>
      <c r="X32" s="344"/>
      <c r="Y32" s="344"/>
      <c r="Z32" s="344"/>
      <c r="AA32" s="344"/>
      <c r="AB32" s="344"/>
      <c r="AC32" s="344"/>
      <c r="AD32" s="344"/>
      <c r="AE32" s="344"/>
      <c r="AK32" s="343">
        <v>0</v>
      </c>
      <c r="AL32" s="344"/>
      <c r="AM32" s="344"/>
      <c r="AN32" s="344"/>
      <c r="AO32" s="344"/>
      <c r="AR32" s="34"/>
    </row>
    <row r="33" spans="1:57" s="2" customFormat="1" ht="14.45" hidden="1" customHeight="1">
      <c r="B33" s="34"/>
      <c r="F33" s="26" t="s">
        <v>1348</v>
      </c>
      <c r="L33" s="358">
        <v>0</v>
      </c>
      <c r="M33" s="344"/>
      <c r="N33" s="344"/>
      <c r="O33" s="344"/>
      <c r="P33" s="344"/>
      <c r="W33" s="343" t="e">
        <f>ROUND(BD94, 2)</f>
        <v>#REF!</v>
      </c>
      <c r="X33" s="344"/>
      <c r="Y33" s="344"/>
      <c r="Z33" s="344"/>
      <c r="AA33" s="344"/>
      <c r="AB33" s="344"/>
      <c r="AC33" s="344"/>
      <c r="AD33" s="344"/>
      <c r="AE33" s="344"/>
      <c r="AK33" s="343">
        <v>0</v>
      </c>
      <c r="AL33" s="344"/>
      <c r="AM33" s="344"/>
      <c r="AN33" s="344"/>
      <c r="AO33" s="344"/>
      <c r="AR33" s="34"/>
    </row>
    <row r="34" spans="1:57" s="1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29"/>
    </row>
    <row r="35" spans="1:57" s="1" customFormat="1" ht="25.9" customHeight="1">
      <c r="A35" s="29"/>
      <c r="B35" s="30"/>
      <c r="C35" s="35"/>
      <c r="D35" s="36" t="s">
        <v>1349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1350</v>
      </c>
      <c r="U35" s="37"/>
      <c r="V35" s="37"/>
      <c r="W35" s="37"/>
      <c r="X35" s="366" t="s">
        <v>1351</v>
      </c>
      <c r="Y35" s="364"/>
      <c r="Z35" s="364"/>
      <c r="AA35" s="364"/>
      <c r="AB35" s="364"/>
      <c r="AC35" s="37"/>
      <c r="AD35" s="37"/>
      <c r="AE35" s="37"/>
      <c r="AF35" s="37"/>
      <c r="AG35" s="37"/>
      <c r="AH35" s="37"/>
      <c r="AI35" s="37"/>
      <c r="AJ35" s="37"/>
      <c r="AK35" s="363">
        <f>SUM(AK26:AK33)</f>
        <v>0</v>
      </c>
      <c r="AL35" s="364"/>
      <c r="AM35" s="364"/>
      <c r="AN35" s="364"/>
      <c r="AO35" s="365"/>
      <c r="AP35" s="35"/>
      <c r="AQ35" s="35"/>
      <c r="AR35" s="30"/>
      <c r="BE35" s="29"/>
    </row>
    <row r="36" spans="1:57" s="1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1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ht="14.45" customHeight="1">
      <c r="B38" s="20"/>
      <c r="AR38" s="20"/>
    </row>
    <row r="39" spans="1:57" ht="14.45" customHeight="1">
      <c r="B39" s="20"/>
      <c r="AR39" s="20"/>
    </row>
    <row r="40" spans="1:57" ht="14.45" customHeight="1">
      <c r="B40" s="20"/>
      <c r="AR40" s="20"/>
    </row>
    <row r="41" spans="1:57" ht="14.45" customHeight="1">
      <c r="B41" s="20"/>
      <c r="AR41" s="20"/>
    </row>
    <row r="42" spans="1:57" ht="14.45" customHeight="1">
      <c r="B42" s="20"/>
      <c r="AR42" s="20"/>
    </row>
    <row r="43" spans="1:57" ht="14.45" customHeight="1">
      <c r="B43" s="20"/>
      <c r="AR43" s="20"/>
    </row>
    <row r="44" spans="1:57" ht="14.45" customHeight="1">
      <c r="B44" s="20"/>
      <c r="AR44" s="20"/>
    </row>
    <row r="45" spans="1:57" ht="14.45" customHeight="1">
      <c r="B45" s="20"/>
      <c r="AR45" s="20"/>
    </row>
    <row r="46" spans="1:57" ht="14.45" customHeight="1">
      <c r="B46" s="20"/>
      <c r="AR46" s="20"/>
    </row>
    <row r="47" spans="1:57" ht="14.45" customHeight="1">
      <c r="B47" s="20"/>
      <c r="AR47" s="20"/>
    </row>
    <row r="48" spans="1:57" ht="14.45" customHeight="1">
      <c r="B48" s="20"/>
      <c r="AR48" s="20"/>
    </row>
    <row r="49" spans="1:57" s="1" customFormat="1" ht="14.45" customHeight="1">
      <c r="B49" s="39"/>
      <c r="D49" s="40" t="s">
        <v>1352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1353</v>
      </c>
      <c r="AI49" s="41"/>
      <c r="AJ49" s="41"/>
      <c r="AK49" s="41"/>
      <c r="AL49" s="41"/>
      <c r="AM49" s="41"/>
      <c r="AN49" s="41"/>
      <c r="AO49" s="41"/>
      <c r="AR49" s="39"/>
    </row>
    <row r="50" spans="1:57">
      <c r="B50" s="20"/>
      <c r="AR50" s="20"/>
    </row>
    <row r="51" spans="1:57">
      <c r="B51" s="20"/>
      <c r="AR51" s="20"/>
    </row>
    <row r="52" spans="1:57">
      <c r="B52" s="20"/>
      <c r="AR52" s="20"/>
    </row>
    <row r="53" spans="1:57">
      <c r="B53" s="20"/>
      <c r="AR53" s="20"/>
    </row>
    <row r="54" spans="1:57">
      <c r="B54" s="20"/>
      <c r="AR54" s="20"/>
    </row>
    <row r="55" spans="1:57">
      <c r="B55" s="20"/>
      <c r="AR55" s="20"/>
    </row>
    <row r="56" spans="1:57">
      <c r="B56" s="20"/>
      <c r="AR56" s="20"/>
    </row>
    <row r="57" spans="1:57">
      <c r="B57" s="20"/>
      <c r="AR57" s="20"/>
    </row>
    <row r="58" spans="1:57">
      <c r="B58" s="20"/>
      <c r="AR58" s="20"/>
    </row>
    <row r="59" spans="1:57">
      <c r="B59" s="20"/>
      <c r="AR59" s="20"/>
    </row>
    <row r="60" spans="1:57" s="1" customFormat="1" ht="12.75">
      <c r="A60" s="29"/>
      <c r="B60" s="30"/>
      <c r="C60" s="29"/>
      <c r="D60" s="42" t="s">
        <v>1354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2" t="s">
        <v>1355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2" t="s">
        <v>1354</v>
      </c>
      <c r="AI60" s="32"/>
      <c r="AJ60" s="32"/>
      <c r="AK60" s="32"/>
      <c r="AL60" s="32"/>
      <c r="AM60" s="42" t="s">
        <v>1355</v>
      </c>
      <c r="AN60" s="32"/>
      <c r="AO60" s="32"/>
      <c r="AP60" s="29"/>
      <c r="AQ60" s="29"/>
      <c r="AR60" s="30"/>
      <c r="BE60" s="29"/>
    </row>
    <row r="61" spans="1:57">
      <c r="B61" s="20"/>
      <c r="AR61" s="20"/>
    </row>
    <row r="62" spans="1:57">
      <c r="B62" s="20"/>
      <c r="AR62" s="20"/>
    </row>
    <row r="63" spans="1:57">
      <c r="B63" s="20"/>
      <c r="AR63" s="20"/>
    </row>
    <row r="64" spans="1:57" s="1" customFormat="1" ht="12.75">
      <c r="A64" s="29"/>
      <c r="B64" s="30"/>
      <c r="C64" s="29"/>
      <c r="D64" s="40" t="s">
        <v>1356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1357</v>
      </c>
      <c r="AI64" s="43"/>
      <c r="AJ64" s="43"/>
      <c r="AK64" s="43"/>
      <c r="AL64" s="43"/>
      <c r="AM64" s="43"/>
      <c r="AN64" s="43"/>
      <c r="AO64" s="43"/>
      <c r="AP64" s="29"/>
      <c r="AQ64" s="29"/>
      <c r="AR64" s="30"/>
      <c r="BE64" s="29"/>
    </row>
    <row r="65" spans="1:57">
      <c r="B65" s="20"/>
      <c r="AR65" s="20"/>
    </row>
    <row r="66" spans="1:57">
      <c r="B66" s="20"/>
      <c r="AR66" s="20"/>
    </row>
    <row r="67" spans="1:57">
      <c r="B67" s="20"/>
      <c r="AR67" s="20"/>
    </row>
    <row r="68" spans="1:57">
      <c r="B68" s="20"/>
      <c r="AR68" s="20"/>
    </row>
    <row r="69" spans="1:57">
      <c r="B69" s="20"/>
      <c r="AR69" s="20"/>
    </row>
    <row r="70" spans="1:57">
      <c r="B70" s="20"/>
      <c r="AR70" s="20"/>
    </row>
    <row r="71" spans="1:57">
      <c r="B71" s="20"/>
      <c r="AR71" s="20"/>
    </row>
    <row r="72" spans="1:57">
      <c r="B72" s="20"/>
      <c r="AR72" s="20"/>
    </row>
    <row r="73" spans="1:57">
      <c r="B73" s="20"/>
      <c r="AR73" s="20"/>
    </row>
    <row r="74" spans="1:57">
      <c r="B74" s="20"/>
      <c r="AR74" s="20"/>
    </row>
    <row r="75" spans="1:57" s="1" customFormat="1" ht="12.75">
      <c r="A75" s="29"/>
      <c r="B75" s="30"/>
      <c r="C75" s="29"/>
      <c r="D75" s="42" t="s">
        <v>1354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2" t="s">
        <v>1355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2" t="s">
        <v>1354</v>
      </c>
      <c r="AI75" s="32"/>
      <c r="AJ75" s="32"/>
      <c r="AK75" s="32"/>
      <c r="AL75" s="32"/>
      <c r="AM75" s="42" t="s">
        <v>1355</v>
      </c>
      <c r="AN75" s="32"/>
      <c r="AO75" s="32"/>
      <c r="AP75" s="29"/>
      <c r="AQ75" s="29"/>
      <c r="AR75" s="30"/>
      <c r="BE75" s="29"/>
    </row>
    <row r="76" spans="1:57" s="1" customFormat="1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1" customFormat="1" ht="6.9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0"/>
      <c r="BE77" s="29"/>
    </row>
    <row r="81" spans="1:91" s="1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0"/>
      <c r="BE81" s="29"/>
    </row>
    <row r="82" spans="1:91" s="1" customFormat="1" ht="24.95" customHeight="1">
      <c r="A82" s="29"/>
      <c r="B82" s="30"/>
      <c r="C82" s="21" t="s">
        <v>1358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1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3" customFormat="1" ht="12" customHeight="1">
      <c r="B84" s="48"/>
      <c r="C84" s="26" t="s">
        <v>1318</v>
      </c>
      <c r="L84" s="3" t="str">
        <f>K5</f>
        <v>4121</v>
      </c>
      <c r="AR84" s="48"/>
    </row>
    <row r="85" spans="1:91" s="4" customFormat="1" ht="36.950000000000003" customHeight="1">
      <c r="B85" s="49"/>
      <c r="C85" s="50" t="s">
        <v>1320</v>
      </c>
      <c r="L85" s="351" t="str">
        <f>K6</f>
        <v>ČOV Lanškroun - stavební úpravy</v>
      </c>
      <c r="M85" s="352"/>
      <c r="N85" s="352"/>
      <c r="O85" s="352"/>
      <c r="P85" s="352"/>
      <c r="Q85" s="352"/>
      <c r="R85" s="352"/>
      <c r="S85" s="352"/>
      <c r="T85" s="352"/>
      <c r="U85" s="352"/>
      <c r="V85" s="352"/>
      <c r="W85" s="352"/>
      <c r="X85" s="352"/>
      <c r="Y85" s="352"/>
      <c r="Z85" s="352"/>
      <c r="AA85" s="352"/>
      <c r="AB85" s="352"/>
      <c r="AC85" s="352"/>
      <c r="AD85" s="352"/>
      <c r="AE85" s="352"/>
      <c r="AF85" s="352"/>
      <c r="AG85" s="352"/>
      <c r="AH85" s="352"/>
      <c r="AI85" s="352"/>
      <c r="AJ85" s="352"/>
      <c r="AK85" s="352"/>
      <c r="AL85" s="352"/>
      <c r="AM85" s="352"/>
      <c r="AN85" s="352"/>
      <c r="AO85" s="352"/>
      <c r="AR85" s="49"/>
    </row>
    <row r="86" spans="1:91" s="1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1" customFormat="1" ht="12" customHeight="1">
      <c r="A87" s="29"/>
      <c r="B87" s="30"/>
      <c r="C87" s="26" t="s">
        <v>1324</v>
      </c>
      <c r="D87" s="29"/>
      <c r="E87" s="29"/>
      <c r="F87" s="29"/>
      <c r="G87" s="29"/>
      <c r="H87" s="29"/>
      <c r="I87" s="29"/>
      <c r="J87" s="29"/>
      <c r="K87" s="29"/>
      <c r="L87" s="51" t="str">
        <f>IF(K8="","",K8)</f>
        <v>Lanškroun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6" t="s">
        <v>1326</v>
      </c>
      <c r="AJ87" s="29"/>
      <c r="AK87" s="29"/>
      <c r="AL87" s="29"/>
      <c r="AM87" s="355" t="str">
        <f>IF(AN8= "","",AN8)</f>
        <v>9. 11. 2021</v>
      </c>
      <c r="AN87" s="355"/>
      <c r="AO87" s="29"/>
      <c r="AP87" s="29"/>
      <c r="AQ87" s="29"/>
      <c r="AR87" s="30"/>
      <c r="BE87" s="29"/>
    </row>
    <row r="88" spans="1:91" s="1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1" customFormat="1" ht="15.2" customHeight="1">
      <c r="A89" s="29"/>
      <c r="B89" s="30"/>
      <c r="C89" s="26" t="s">
        <v>1328</v>
      </c>
      <c r="D89" s="29"/>
      <c r="E89" s="29"/>
      <c r="F89" s="29"/>
      <c r="G89" s="29"/>
      <c r="H89" s="29"/>
      <c r="I89" s="29"/>
      <c r="J89" s="29"/>
      <c r="K89" s="29"/>
      <c r="L89" s="3" t="str">
        <f>IF(E11= "","",E11)</f>
        <v xml:space="preserve"> 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6" t="s">
        <v>1333</v>
      </c>
      <c r="AJ89" s="29"/>
      <c r="AK89" s="29"/>
      <c r="AL89" s="29"/>
      <c r="AM89" s="341" t="str">
        <f>IF(E17="","",E17)</f>
        <v>Ing. Jan Přívratský</v>
      </c>
      <c r="AN89" s="342"/>
      <c r="AO89" s="342"/>
      <c r="AP89" s="342"/>
      <c r="AQ89" s="29"/>
      <c r="AR89" s="30"/>
      <c r="AS89" s="347" t="s">
        <v>1359</v>
      </c>
      <c r="AT89" s="348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9"/>
    </row>
    <row r="90" spans="1:91" s="1" customFormat="1" ht="25.7" customHeight="1">
      <c r="A90" s="29"/>
      <c r="B90" s="30"/>
      <c r="C90" s="26" t="s">
        <v>1332</v>
      </c>
      <c r="D90" s="29"/>
      <c r="E90" s="29"/>
      <c r="F90" s="29"/>
      <c r="G90" s="29"/>
      <c r="H90" s="29"/>
      <c r="I90" s="29"/>
      <c r="J90" s="29"/>
      <c r="K90" s="29"/>
      <c r="L90" s="3" t="str">
        <f>IF(E14="","",E14)</f>
        <v xml:space="preserve"> </v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6" t="s">
        <v>1336</v>
      </c>
      <c r="AJ90" s="29"/>
      <c r="AK90" s="29"/>
      <c r="AL90" s="29"/>
      <c r="AM90" s="341" t="str">
        <f>IF(E20="","",E20)</f>
        <v>VIS s.r.o. Hradec Králové, Dita Paštová</v>
      </c>
      <c r="AN90" s="342"/>
      <c r="AO90" s="342"/>
      <c r="AP90" s="342"/>
      <c r="AQ90" s="29"/>
      <c r="AR90" s="30"/>
      <c r="AS90" s="349"/>
      <c r="AT90" s="350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9"/>
    </row>
    <row r="91" spans="1:91" s="1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349"/>
      <c r="AT91" s="350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9"/>
    </row>
    <row r="92" spans="1:91" s="1" customFormat="1" ht="29.25" customHeight="1">
      <c r="A92" s="29"/>
      <c r="B92" s="30"/>
      <c r="C92" s="371" t="s">
        <v>1360</v>
      </c>
      <c r="D92" s="361"/>
      <c r="E92" s="361"/>
      <c r="F92" s="361"/>
      <c r="G92" s="361"/>
      <c r="H92" s="37"/>
      <c r="I92" s="360" t="s">
        <v>1361</v>
      </c>
      <c r="J92" s="361"/>
      <c r="K92" s="361"/>
      <c r="L92" s="361"/>
      <c r="M92" s="361"/>
      <c r="N92" s="361"/>
      <c r="O92" s="361"/>
      <c r="P92" s="361"/>
      <c r="Q92" s="361"/>
      <c r="R92" s="361"/>
      <c r="S92" s="361"/>
      <c r="T92" s="361"/>
      <c r="U92" s="361"/>
      <c r="V92" s="361"/>
      <c r="W92" s="361"/>
      <c r="X92" s="361"/>
      <c r="Y92" s="361"/>
      <c r="Z92" s="361"/>
      <c r="AA92" s="361"/>
      <c r="AB92" s="361"/>
      <c r="AC92" s="361"/>
      <c r="AD92" s="361"/>
      <c r="AE92" s="361"/>
      <c r="AF92" s="361"/>
      <c r="AG92" s="367" t="s">
        <v>1362</v>
      </c>
      <c r="AH92" s="361"/>
      <c r="AI92" s="361"/>
      <c r="AJ92" s="361"/>
      <c r="AK92" s="361"/>
      <c r="AL92" s="361"/>
      <c r="AM92" s="361"/>
      <c r="AN92" s="360" t="s">
        <v>1363</v>
      </c>
      <c r="AO92" s="361"/>
      <c r="AP92" s="362"/>
      <c r="AQ92" s="57" t="s">
        <v>1364</v>
      </c>
      <c r="AR92" s="30"/>
      <c r="AS92" s="58" t="s">
        <v>1365</v>
      </c>
      <c r="AT92" s="59" t="s">
        <v>1366</v>
      </c>
      <c r="AU92" s="59" t="s">
        <v>1367</v>
      </c>
      <c r="AV92" s="59" t="s">
        <v>1368</v>
      </c>
      <c r="AW92" s="59" t="s">
        <v>1369</v>
      </c>
      <c r="AX92" s="59" t="s">
        <v>1370</v>
      </c>
      <c r="AY92" s="59" t="s">
        <v>1371</v>
      </c>
      <c r="AZ92" s="59" t="s">
        <v>1372</v>
      </c>
      <c r="BA92" s="59" t="s">
        <v>1373</v>
      </c>
      <c r="BB92" s="59" t="s">
        <v>1374</v>
      </c>
      <c r="BC92" s="59" t="s">
        <v>1375</v>
      </c>
      <c r="BD92" s="60" t="s">
        <v>1376</v>
      </c>
      <c r="BE92" s="29"/>
    </row>
    <row r="93" spans="1:91" s="1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1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3"/>
      <c r="BE93" s="29"/>
    </row>
    <row r="94" spans="1:91" s="5" customFormat="1" ht="32.450000000000003" customHeight="1">
      <c r="B94" s="64"/>
      <c r="C94" s="65" t="s">
        <v>1377</v>
      </c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346">
        <f>ROUND(AG95+AG99+AG100+AG103+AG104,2)</f>
        <v>0</v>
      </c>
      <c r="AH94" s="346"/>
      <c r="AI94" s="346"/>
      <c r="AJ94" s="346"/>
      <c r="AK94" s="346"/>
      <c r="AL94" s="346"/>
      <c r="AM94" s="346"/>
      <c r="AN94" s="345">
        <f t="shared" ref="AN94:AN104" si="0">SUM(AG94,AT94)</f>
        <v>0</v>
      </c>
      <c r="AO94" s="345"/>
      <c r="AP94" s="345"/>
      <c r="AQ94" s="68" t="s">
        <v>1307</v>
      </c>
      <c r="AR94" s="64"/>
      <c r="AS94" s="69">
        <f>ROUND(AS95+AS99+AS100+AS103+AS104,2)</f>
        <v>0</v>
      </c>
      <c r="AT94" s="70">
        <f t="shared" ref="AT94:AT104" si="1">ROUND(SUM(AV94:AW94),2)</f>
        <v>0</v>
      </c>
      <c r="AU94" s="71" t="e">
        <f>ROUND(AU95+AU99+AU100+AU103+AU104,5)</f>
        <v>#REF!</v>
      </c>
      <c r="AV94" s="70">
        <f>ROUND(AZ94*L29,2)</f>
        <v>0</v>
      </c>
      <c r="AW94" s="70">
        <f>ROUND(BA94*L30,2)</f>
        <v>0</v>
      </c>
      <c r="AX94" s="70" t="e">
        <f>ROUND(BB94*L29,2)</f>
        <v>#REF!</v>
      </c>
      <c r="AY94" s="70" t="e">
        <f>ROUND(BC94*L30,2)</f>
        <v>#REF!</v>
      </c>
      <c r="AZ94" s="70">
        <f>ROUND(AZ95+AZ99+AZ100+AZ103+AZ104,2)</f>
        <v>0</v>
      </c>
      <c r="BA94" s="70">
        <f>ROUND(BA95+BA99+BA100+BA103+BA104,2)</f>
        <v>0</v>
      </c>
      <c r="BB94" s="70" t="e">
        <f>ROUND(BB95+BB99+BB100+BB103+BB104,2)</f>
        <v>#REF!</v>
      </c>
      <c r="BC94" s="70" t="e">
        <f>ROUND(BC95+BC99+BC100+BC103+BC104,2)</f>
        <v>#REF!</v>
      </c>
      <c r="BD94" s="72" t="e">
        <f>ROUND(BD95+BD99+BD100+BD103+BD104,2)</f>
        <v>#REF!</v>
      </c>
      <c r="BS94" s="73" t="s">
        <v>1378</v>
      </c>
      <c r="BT94" s="73" t="s">
        <v>1379</v>
      </c>
      <c r="BU94" s="74" t="s">
        <v>1380</v>
      </c>
      <c r="BV94" s="73" t="s">
        <v>1381</v>
      </c>
      <c r="BW94" s="73" t="s">
        <v>1310</v>
      </c>
      <c r="BX94" s="73" t="s">
        <v>1382</v>
      </c>
      <c r="CL94" s="73" t="s">
        <v>1307</v>
      </c>
    </row>
    <row r="95" spans="1:91" s="6" customFormat="1" ht="16.5" customHeight="1">
      <c r="B95" s="75"/>
      <c r="C95" s="76"/>
      <c r="D95" s="369" t="s">
        <v>1383</v>
      </c>
      <c r="E95" s="369"/>
      <c r="F95" s="369"/>
      <c r="G95" s="369"/>
      <c r="H95" s="369"/>
      <c r="I95" s="77"/>
      <c r="J95" s="369" t="s">
        <v>1384</v>
      </c>
      <c r="K95" s="369"/>
      <c r="L95" s="369"/>
      <c r="M95" s="369"/>
      <c r="N95" s="369"/>
      <c r="O95" s="369"/>
      <c r="P95" s="369"/>
      <c r="Q95" s="369"/>
      <c r="R95" s="369"/>
      <c r="S95" s="369"/>
      <c r="T95" s="369"/>
      <c r="U95" s="369"/>
      <c r="V95" s="369"/>
      <c r="W95" s="369"/>
      <c r="X95" s="369"/>
      <c r="Y95" s="369"/>
      <c r="Z95" s="369"/>
      <c r="AA95" s="369"/>
      <c r="AB95" s="369"/>
      <c r="AC95" s="369"/>
      <c r="AD95" s="369"/>
      <c r="AE95" s="369"/>
      <c r="AF95" s="369"/>
      <c r="AG95" s="338">
        <f>ROUND(SUM(AG96:AG98),2)</f>
        <v>0</v>
      </c>
      <c r="AH95" s="335"/>
      <c r="AI95" s="335"/>
      <c r="AJ95" s="335"/>
      <c r="AK95" s="335"/>
      <c r="AL95" s="335"/>
      <c r="AM95" s="335"/>
      <c r="AN95" s="334">
        <f t="shared" si="0"/>
        <v>0</v>
      </c>
      <c r="AO95" s="335"/>
      <c r="AP95" s="335"/>
      <c r="AQ95" s="78" t="s">
        <v>1385</v>
      </c>
      <c r="AR95" s="75"/>
      <c r="AS95" s="79">
        <f>ROUND(SUM(AS96:AS98),2)</f>
        <v>0</v>
      </c>
      <c r="AT95" s="80">
        <f t="shared" si="1"/>
        <v>0</v>
      </c>
      <c r="AU95" s="81">
        <f>ROUND(SUM(AU96:AU98),5)</f>
        <v>17970.345669999999</v>
      </c>
      <c r="AV95" s="80">
        <f>ROUND(AZ95*L29,2)</f>
        <v>0</v>
      </c>
      <c r="AW95" s="80">
        <f>ROUND(BA95*L30,2)</f>
        <v>0</v>
      </c>
      <c r="AX95" s="80">
        <f>ROUND(BB95*L29,2)</f>
        <v>0</v>
      </c>
      <c r="AY95" s="80">
        <f>ROUND(BC95*L30,2)</f>
        <v>0</v>
      </c>
      <c r="AZ95" s="80">
        <f>ROUND(SUM(AZ96:AZ98),2)</f>
        <v>0</v>
      </c>
      <c r="BA95" s="80">
        <f>ROUND(SUM(BA96:BA98),2)</f>
        <v>0</v>
      </c>
      <c r="BB95" s="80">
        <f>ROUND(SUM(BB96:BB98),2)</f>
        <v>0</v>
      </c>
      <c r="BC95" s="80">
        <f>ROUND(SUM(BC96:BC98),2)</f>
        <v>0</v>
      </c>
      <c r="BD95" s="82">
        <f>ROUND(SUM(BD96:BD98),2)</f>
        <v>0</v>
      </c>
      <c r="BS95" s="83" t="s">
        <v>1378</v>
      </c>
      <c r="BT95" s="83" t="s">
        <v>1386</v>
      </c>
      <c r="BU95" s="83" t="s">
        <v>1380</v>
      </c>
      <c r="BV95" s="83" t="s">
        <v>1381</v>
      </c>
      <c r="BW95" s="83" t="s">
        <v>1387</v>
      </c>
      <c r="BX95" s="83" t="s">
        <v>1310</v>
      </c>
      <c r="CL95" s="83" t="s">
        <v>1307</v>
      </c>
      <c r="CM95" s="83" t="s">
        <v>1388</v>
      </c>
    </row>
    <row r="96" spans="1:91" s="3" customFormat="1" ht="16.5" customHeight="1">
      <c r="A96" s="84" t="s">
        <v>1389</v>
      </c>
      <c r="B96" s="48"/>
      <c r="C96" s="9"/>
      <c r="D96" s="9"/>
      <c r="E96" s="370" t="s">
        <v>1390</v>
      </c>
      <c r="F96" s="370"/>
      <c r="G96" s="370"/>
      <c r="H96" s="370"/>
      <c r="I96" s="370"/>
      <c r="J96" s="9"/>
      <c r="K96" s="370" t="s">
        <v>1384</v>
      </c>
      <c r="L96" s="370"/>
      <c r="M96" s="370"/>
      <c r="N96" s="370"/>
      <c r="O96" s="370"/>
      <c r="P96" s="370"/>
      <c r="Q96" s="370"/>
      <c r="R96" s="370"/>
      <c r="S96" s="370"/>
      <c r="T96" s="370"/>
      <c r="U96" s="370"/>
      <c r="V96" s="370"/>
      <c r="W96" s="370"/>
      <c r="X96" s="370"/>
      <c r="Y96" s="370"/>
      <c r="Z96" s="370"/>
      <c r="AA96" s="370"/>
      <c r="AB96" s="370"/>
      <c r="AC96" s="370"/>
      <c r="AD96" s="370"/>
      <c r="AE96" s="370"/>
      <c r="AF96" s="370"/>
      <c r="AG96" s="336">
        <f ca="1">'SO_01.1 - Dešťová zdrž'!J32</f>
        <v>0</v>
      </c>
      <c r="AH96" s="337"/>
      <c r="AI96" s="337"/>
      <c r="AJ96" s="337"/>
      <c r="AK96" s="337"/>
      <c r="AL96" s="337"/>
      <c r="AM96" s="337"/>
      <c r="AN96" s="336">
        <f t="shared" si="0"/>
        <v>0</v>
      </c>
      <c r="AO96" s="337"/>
      <c r="AP96" s="337"/>
      <c r="AQ96" s="85" t="s">
        <v>1391</v>
      </c>
      <c r="AR96" s="48"/>
      <c r="AS96" s="86">
        <v>0</v>
      </c>
      <c r="AT96" s="87">
        <f t="shared" si="1"/>
        <v>0</v>
      </c>
      <c r="AU96" s="88">
        <f ca="1">'SO_01.1 - Dešťová zdrž'!P130</f>
        <v>13310.566795999999</v>
      </c>
      <c r="AV96" s="87">
        <f ca="1">'SO_01.1 - Dešťová zdrž'!J35</f>
        <v>0</v>
      </c>
      <c r="AW96" s="87">
        <f ca="1">'SO_01.1 - Dešťová zdrž'!J36</f>
        <v>0</v>
      </c>
      <c r="AX96" s="87">
        <f ca="1">'SO_01.1 - Dešťová zdrž'!J37</f>
        <v>0</v>
      </c>
      <c r="AY96" s="87">
        <f ca="1">'SO_01.1 - Dešťová zdrž'!J38</f>
        <v>0</v>
      </c>
      <c r="AZ96" s="87">
        <f ca="1">'SO_01.1 - Dešťová zdrž'!F35</f>
        <v>0</v>
      </c>
      <c r="BA96" s="87">
        <f ca="1">'SO_01.1 - Dešťová zdrž'!F36</f>
        <v>0</v>
      </c>
      <c r="BB96" s="87">
        <f ca="1">'SO_01.1 - Dešťová zdrž'!F37</f>
        <v>0</v>
      </c>
      <c r="BC96" s="87">
        <f ca="1">'SO_01.1 - Dešťová zdrž'!F38</f>
        <v>0</v>
      </c>
      <c r="BD96" s="89">
        <f ca="1">'SO_01.1 - Dešťová zdrž'!F39</f>
        <v>0</v>
      </c>
      <c r="BT96" s="24" t="s">
        <v>1388</v>
      </c>
      <c r="BV96" s="24" t="s">
        <v>1381</v>
      </c>
      <c r="BW96" s="24" t="s">
        <v>1392</v>
      </c>
      <c r="BX96" s="24" t="s">
        <v>1387</v>
      </c>
      <c r="CL96" s="24" t="s">
        <v>1307</v>
      </c>
    </row>
    <row r="97" spans="1:91" s="3" customFormat="1" ht="16.5" customHeight="1">
      <c r="A97" s="84" t="s">
        <v>1389</v>
      </c>
      <c r="B97" s="48"/>
      <c r="C97" s="9"/>
      <c r="D97" s="9"/>
      <c r="E97" s="370" t="s">
        <v>1393</v>
      </c>
      <c r="F97" s="370"/>
      <c r="G97" s="370"/>
      <c r="H97" s="370"/>
      <c r="I97" s="370"/>
      <c r="J97" s="9"/>
      <c r="K97" s="370" t="s">
        <v>1394</v>
      </c>
      <c r="L97" s="370"/>
      <c r="M97" s="370"/>
      <c r="N97" s="370"/>
      <c r="O97" s="370"/>
      <c r="P97" s="370"/>
      <c r="Q97" s="370"/>
      <c r="R97" s="370"/>
      <c r="S97" s="370"/>
      <c r="T97" s="370"/>
      <c r="U97" s="370"/>
      <c r="V97" s="370"/>
      <c r="W97" s="370"/>
      <c r="X97" s="370"/>
      <c r="Y97" s="370"/>
      <c r="Z97" s="370"/>
      <c r="AA97" s="370"/>
      <c r="AB97" s="370"/>
      <c r="AC97" s="370"/>
      <c r="AD97" s="370"/>
      <c r="AE97" s="370"/>
      <c r="AF97" s="370"/>
      <c r="AG97" s="336">
        <f ca="1">'SO_01.2 - Parshallův žlab P7'!J32</f>
        <v>0</v>
      </c>
      <c r="AH97" s="337"/>
      <c r="AI97" s="337"/>
      <c r="AJ97" s="337"/>
      <c r="AK97" s="337"/>
      <c r="AL97" s="337"/>
      <c r="AM97" s="337"/>
      <c r="AN97" s="336">
        <f t="shared" si="0"/>
        <v>0</v>
      </c>
      <c r="AO97" s="337"/>
      <c r="AP97" s="337"/>
      <c r="AQ97" s="85" t="s">
        <v>1391</v>
      </c>
      <c r="AR97" s="48"/>
      <c r="AS97" s="86">
        <v>0</v>
      </c>
      <c r="AT97" s="87">
        <f t="shared" si="1"/>
        <v>0</v>
      </c>
      <c r="AU97" s="88">
        <f ca="1">'SO_01.2 - Parshallův žlab P7'!P130</f>
        <v>2234.565419</v>
      </c>
      <c r="AV97" s="87">
        <f ca="1">'SO_01.2 - Parshallův žlab P7'!J35</f>
        <v>0</v>
      </c>
      <c r="AW97" s="87">
        <f ca="1">'SO_01.2 - Parshallův žlab P7'!J36</f>
        <v>0</v>
      </c>
      <c r="AX97" s="87">
        <f ca="1">'SO_01.2 - Parshallův žlab P7'!J37</f>
        <v>0</v>
      </c>
      <c r="AY97" s="87">
        <f ca="1">'SO_01.2 - Parshallův žlab P7'!J38</f>
        <v>0</v>
      </c>
      <c r="AZ97" s="87">
        <f ca="1">'SO_01.2 - Parshallův žlab P7'!F35</f>
        <v>0</v>
      </c>
      <c r="BA97" s="87">
        <f ca="1">'SO_01.2 - Parshallův žlab P7'!F36</f>
        <v>0</v>
      </c>
      <c r="BB97" s="87">
        <f ca="1">'SO_01.2 - Parshallův žlab P7'!F37</f>
        <v>0</v>
      </c>
      <c r="BC97" s="87">
        <f ca="1">'SO_01.2 - Parshallův žlab P7'!F38</f>
        <v>0</v>
      </c>
      <c r="BD97" s="89">
        <f ca="1">'SO_01.2 - Parshallův žlab P7'!F39</f>
        <v>0</v>
      </c>
      <c r="BT97" s="24" t="s">
        <v>1388</v>
      </c>
      <c r="BV97" s="24" t="s">
        <v>1381</v>
      </c>
      <c r="BW97" s="24" t="s">
        <v>1395</v>
      </c>
      <c r="BX97" s="24" t="s">
        <v>1387</v>
      </c>
      <c r="CL97" s="24" t="s">
        <v>1307</v>
      </c>
    </row>
    <row r="98" spans="1:91" s="3" customFormat="1" ht="16.5" customHeight="1">
      <c r="A98" s="84" t="s">
        <v>1389</v>
      </c>
      <c r="B98" s="48"/>
      <c r="C98" s="9"/>
      <c r="D98" s="9"/>
      <c r="E98" s="370" t="s">
        <v>1396</v>
      </c>
      <c r="F98" s="370"/>
      <c r="G98" s="370"/>
      <c r="H98" s="370"/>
      <c r="I98" s="370"/>
      <c r="J98" s="9"/>
      <c r="K98" s="370" t="s">
        <v>1397</v>
      </c>
      <c r="L98" s="370"/>
      <c r="M98" s="370"/>
      <c r="N98" s="370"/>
      <c r="O98" s="370"/>
      <c r="P98" s="370"/>
      <c r="Q98" s="370"/>
      <c r="R98" s="370"/>
      <c r="S98" s="370"/>
      <c r="T98" s="370"/>
      <c r="U98" s="370"/>
      <c r="V98" s="370"/>
      <c r="W98" s="370"/>
      <c r="X98" s="370"/>
      <c r="Y98" s="370"/>
      <c r="Z98" s="370"/>
      <c r="AA98" s="370"/>
      <c r="AB98" s="370"/>
      <c r="AC98" s="370"/>
      <c r="AD98" s="370"/>
      <c r="AE98" s="370"/>
      <c r="AF98" s="370"/>
      <c r="AG98" s="336">
        <f ca="1">'SO_01.3 - Demolice'!J32</f>
        <v>0</v>
      </c>
      <c r="AH98" s="337"/>
      <c r="AI98" s="337"/>
      <c r="AJ98" s="337"/>
      <c r="AK98" s="337"/>
      <c r="AL98" s="337"/>
      <c r="AM98" s="337"/>
      <c r="AN98" s="336">
        <f t="shared" si="0"/>
        <v>0</v>
      </c>
      <c r="AO98" s="337"/>
      <c r="AP98" s="337"/>
      <c r="AQ98" s="85" t="s">
        <v>1391</v>
      </c>
      <c r="AR98" s="48"/>
      <c r="AS98" s="86">
        <v>0</v>
      </c>
      <c r="AT98" s="87">
        <f t="shared" si="1"/>
        <v>0</v>
      </c>
      <c r="AU98" s="88">
        <f ca="1">'SO_01.3 - Demolice'!P130</f>
        <v>2425.2134550000001</v>
      </c>
      <c r="AV98" s="87">
        <f ca="1">'SO_01.3 - Demolice'!J35</f>
        <v>0</v>
      </c>
      <c r="AW98" s="87">
        <f ca="1">'SO_01.3 - Demolice'!J36</f>
        <v>0</v>
      </c>
      <c r="AX98" s="87">
        <f ca="1">'SO_01.3 - Demolice'!J37</f>
        <v>0</v>
      </c>
      <c r="AY98" s="87">
        <f ca="1">'SO_01.3 - Demolice'!J38</f>
        <v>0</v>
      </c>
      <c r="AZ98" s="87">
        <f ca="1">'SO_01.3 - Demolice'!F35</f>
        <v>0</v>
      </c>
      <c r="BA98" s="87">
        <f ca="1">'SO_01.3 - Demolice'!F36</f>
        <v>0</v>
      </c>
      <c r="BB98" s="87">
        <f ca="1">'SO_01.3 - Demolice'!F37</f>
        <v>0</v>
      </c>
      <c r="BC98" s="87">
        <f ca="1">'SO_01.3 - Demolice'!F38</f>
        <v>0</v>
      </c>
      <c r="BD98" s="89">
        <f ca="1">'SO_01.3 - Demolice'!F39</f>
        <v>0</v>
      </c>
      <c r="BT98" s="24" t="s">
        <v>1388</v>
      </c>
      <c r="BV98" s="24" t="s">
        <v>1381</v>
      </c>
      <c r="BW98" s="24" t="s">
        <v>1398</v>
      </c>
      <c r="BX98" s="24" t="s">
        <v>1387</v>
      </c>
      <c r="CL98" s="24" t="s">
        <v>1307</v>
      </c>
    </row>
    <row r="99" spans="1:91" s="6" customFormat="1" ht="16.5" customHeight="1">
      <c r="A99" s="84" t="s">
        <v>1389</v>
      </c>
      <c r="B99" s="75"/>
      <c r="C99" s="76"/>
      <c r="D99" s="369" t="s">
        <v>1399</v>
      </c>
      <c r="E99" s="369"/>
      <c r="F99" s="369"/>
      <c r="G99" s="369"/>
      <c r="H99" s="369"/>
      <c r="I99" s="77"/>
      <c r="J99" s="369" t="s">
        <v>1400</v>
      </c>
      <c r="K99" s="369"/>
      <c r="L99" s="369"/>
      <c r="M99" s="369"/>
      <c r="N99" s="369"/>
      <c r="O99" s="369"/>
      <c r="P99" s="369"/>
      <c r="Q99" s="369"/>
      <c r="R99" s="369"/>
      <c r="S99" s="369"/>
      <c r="T99" s="369"/>
      <c r="U99" s="369"/>
      <c r="V99" s="369"/>
      <c r="W99" s="369"/>
      <c r="X99" s="369"/>
      <c r="Y99" s="369"/>
      <c r="Z99" s="369"/>
      <c r="AA99" s="369"/>
      <c r="AB99" s="369"/>
      <c r="AC99" s="369"/>
      <c r="AD99" s="369"/>
      <c r="AE99" s="369"/>
      <c r="AF99" s="369"/>
      <c r="AG99" s="334">
        <f ca="1">'SO_02 - Propojovací potrubí'!J30</f>
        <v>0</v>
      </c>
      <c r="AH99" s="335"/>
      <c r="AI99" s="335"/>
      <c r="AJ99" s="335"/>
      <c r="AK99" s="335"/>
      <c r="AL99" s="335"/>
      <c r="AM99" s="335"/>
      <c r="AN99" s="334">
        <f t="shared" si="0"/>
        <v>0</v>
      </c>
      <c r="AO99" s="335"/>
      <c r="AP99" s="335"/>
      <c r="AQ99" s="78" t="s">
        <v>1385</v>
      </c>
      <c r="AR99" s="75"/>
      <c r="AS99" s="79">
        <v>0</v>
      </c>
      <c r="AT99" s="80">
        <f t="shared" si="1"/>
        <v>0</v>
      </c>
      <c r="AU99" s="81">
        <f ca="1">'SO_02 - Propojovací potrubí'!P126</f>
        <v>2125.8324269999998</v>
      </c>
      <c r="AV99" s="80">
        <f ca="1">'SO_02 - Propojovací potrubí'!J33</f>
        <v>0</v>
      </c>
      <c r="AW99" s="80">
        <f ca="1">'SO_02 - Propojovací potrubí'!J34</f>
        <v>0</v>
      </c>
      <c r="AX99" s="80">
        <f ca="1">'SO_02 - Propojovací potrubí'!J35</f>
        <v>0</v>
      </c>
      <c r="AY99" s="80">
        <f ca="1">'SO_02 - Propojovací potrubí'!J36</f>
        <v>0</v>
      </c>
      <c r="AZ99" s="80">
        <f ca="1">'SO_02 - Propojovací potrubí'!F33</f>
        <v>0</v>
      </c>
      <c r="BA99" s="80">
        <f ca="1">'SO_02 - Propojovací potrubí'!F34</f>
        <v>0</v>
      </c>
      <c r="BB99" s="80">
        <f ca="1">'SO_02 - Propojovací potrubí'!F35</f>
        <v>0</v>
      </c>
      <c r="BC99" s="80">
        <f ca="1">'SO_02 - Propojovací potrubí'!F36</f>
        <v>0</v>
      </c>
      <c r="BD99" s="82">
        <f ca="1">'SO_02 - Propojovací potrubí'!F37</f>
        <v>0</v>
      </c>
      <c r="BT99" s="83" t="s">
        <v>1386</v>
      </c>
      <c r="BV99" s="83" t="s">
        <v>1381</v>
      </c>
      <c r="BW99" s="83" t="s">
        <v>1401</v>
      </c>
      <c r="BX99" s="83" t="s">
        <v>1310</v>
      </c>
      <c r="CL99" s="83" t="s">
        <v>1307</v>
      </c>
      <c r="CM99" s="83" t="s">
        <v>1388</v>
      </c>
    </row>
    <row r="100" spans="1:91" s="6" customFormat="1" ht="16.5" customHeight="1">
      <c r="B100" s="75"/>
      <c r="C100" s="76"/>
      <c r="D100" s="369" t="s">
        <v>1402</v>
      </c>
      <c r="E100" s="369"/>
      <c r="F100" s="369"/>
      <c r="G100" s="369"/>
      <c r="H100" s="369"/>
      <c r="I100" s="77"/>
      <c r="J100" s="369" t="s">
        <v>1403</v>
      </c>
      <c r="K100" s="369"/>
      <c r="L100" s="369"/>
      <c r="M100" s="369"/>
      <c r="N100" s="369"/>
      <c r="O100" s="369"/>
      <c r="P100" s="369"/>
      <c r="Q100" s="369"/>
      <c r="R100" s="369"/>
      <c r="S100" s="369"/>
      <c r="T100" s="369"/>
      <c r="U100" s="369"/>
      <c r="V100" s="369"/>
      <c r="W100" s="369"/>
      <c r="X100" s="369"/>
      <c r="Y100" s="369"/>
      <c r="Z100" s="369"/>
      <c r="AA100" s="369"/>
      <c r="AB100" s="369"/>
      <c r="AC100" s="369"/>
      <c r="AD100" s="369"/>
      <c r="AE100" s="369"/>
      <c r="AF100" s="369"/>
      <c r="AG100" s="338">
        <f>ROUND(SUM(AG101:AG102),2)</f>
        <v>0</v>
      </c>
      <c r="AH100" s="335"/>
      <c r="AI100" s="335"/>
      <c r="AJ100" s="335"/>
      <c r="AK100" s="335"/>
      <c r="AL100" s="335"/>
      <c r="AM100" s="335"/>
      <c r="AN100" s="334">
        <f t="shared" si="0"/>
        <v>0</v>
      </c>
      <c r="AO100" s="335"/>
      <c r="AP100" s="335"/>
      <c r="AQ100" s="78" t="s">
        <v>1385</v>
      </c>
      <c r="AR100" s="75"/>
      <c r="AS100" s="79">
        <f>ROUND(SUM(AS101:AS102),2)</f>
        <v>0</v>
      </c>
      <c r="AT100" s="80">
        <f t="shared" si="1"/>
        <v>0</v>
      </c>
      <c r="AU100" s="81" t="e">
        <f>ROUND(SUM(AU101:AU102),5)</f>
        <v>#REF!</v>
      </c>
      <c r="AV100" s="80">
        <f>ROUND(AZ100*L29,2)</f>
        <v>0</v>
      </c>
      <c r="AW100" s="80">
        <f>ROUND(BA100*L30,2)</f>
        <v>0</v>
      </c>
      <c r="AX100" s="80" t="e">
        <f>ROUND(BB100*L29,2)</f>
        <v>#REF!</v>
      </c>
      <c r="AY100" s="80" t="e">
        <f>ROUND(BC100*L30,2)</f>
        <v>#REF!</v>
      </c>
      <c r="AZ100" s="80">
        <f>ROUND(SUM(AZ101:AZ102),2)</f>
        <v>0</v>
      </c>
      <c r="BA100" s="80">
        <f>ROUND(SUM(BA101:BA102),2)</f>
        <v>0</v>
      </c>
      <c r="BB100" s="80" t="e">
        <f>ROUND(SUM(BB101:BB102),2)</f>
        <v>#REF!</v>
      </c>
      <c r="BC100" s="80" t="e">
        <f>ROUND(SUM(BC101:BC102),2)</f>
        <v>#REF!</v>
      </c>
      <c r="BD100" s="82" t="e">
        <f>ROUND(SUM(BD101:BD102),2)</f>
        <v>#REF!</v>
      </c>
      <c r="BS100" s="83" t="s">
        <v>1378</v>
      </c>
      <c r="BT100" s="83" t="s">
        <v>1386</v>
      </c>
      <c r="BU100" s="83" t="s">
        <v>1380</v>
      </c>
      <c r="BV100" s="83" t="s">
        <v>1381</v>
      </c>
      <c r="BW100" s="83" t="s">
        <v>1404</v>
      </c>
      <c r="BX100" s="83" t="s">
        <v>1310</v>
      </c>
      <c r="CL100" s="83" t="s">
        <v>1307</v>
      </c>
      <c r="CM100" s="83" t="s">
        <v>1388</v>
      </c>
    </row>
    <row r="101" spans="1:91" s="3" customFormat="1" ht="16.5" customHeight="1">
      <c r="A101" s="84" t="s">
        <v>1389</v>
      </c>
      <c r="B101" s="48"/>
      <c r="C101" s="9"/>
      <c r="D101" s="9"/>
      <c r="E101" s="370" t="s">
        <v>1405</v>
      </c>
      <c r="F101" s="370"/>
      <c r="G101" s="370"/>
      <c r="H101" s="370"/>
      <c r="I101" s="370"/>
      <c r="J101" s="9"/>
      <c r="K101" s="370" t="s">
        <v>1384</v>
      </c>
      <c r="L101" s="370"/>
      <c r="M101" s="370"/>
      <c r="N101" s="370"/>
      <c r="O101" s="370"/>
      <c r="P101" s="370"/>
      <c r="Q101" s="370"/>
      <c r="R101" s="370"/>
      <c r="S101" s="370"/>
      <c r="T101" s="370"/>
      <c r="U101" s="370"/>
      <c r="V101" s="370"/>
      <c r="W101" s="370"/>
      <c r="X101" s="370"/>
      <c r="Y101" s="370"/>
      <c r="Z101" s="370"/>
      <c r="AA101" s="370"/>
      <c r="AB101" s="370"/>
      <c r="AC101" s="370"/>
      <c r="AD101" s="370"/>
      <c r="AE101" s="370"/>
      <c r="AF101" s="370"/>
      <c r="AG101" s="336">
        <f ca="1">'PS_01 - Dešťová zdrž'!J32</f>
        <v>0</v>
      </c>
      <c r="AH101" s="337"/>
      <c r="AI101" s="337"/>
      <c r="AJ101" s="337"/>
      <c r="AK101" s="337"/>
      <c r="AL101" s="337"/>
      <c r="AM101" s="337"/>
      <c r="AN101" s="336">
        <f t="shared" si="0"/>
        <v>0</v>
      </c>
      <c r="AO101" s="337"/>
      <c r="AP101" s="337"/>
      <c r="AQ101" s="85" t="s">
        <v>1391</v>
      </c>
      <c r="AR101" s="48"/>
      <c r="AS101" s="86">
        <v>0</v>
      </c>
      <c r="AT101" s="87">
        <f t="shared" si="1"/>
        <v>0</v>
      </c>
      <c r="AU101" s="88" t="e">
        <f ca="1">'PS_01 - Dešťová zdrž'!#REF!</f>
        <v>#REF!</v>
      </c>
      <c r="AV101" s="87">
        <f ca="1">'PS_01 - Dešťová zdrž'!J35</f>
        <v>0</v>
      </c>
      <c r="AW101" s="87">
        <f ca="1">'PS_01 - Dešťová zdrž'!J36</f>
        <v>0</v>
      </c>
      <c r="AX101" s="87">
        <f ca="1">'PS_01 - Dešťová zdrž'!J37</f>
        <v>0</v>
      </c>
      <c r="AY101" s="87">
        <f ca="1">'PS_01 - Dešťová zdrž'!J38</f>
        <v>0</v>
      </c>
      <c r="AZ101" s="87">
        <f ca="1">'PS_01 - Dešťová zdrž'!F35</f>
        <v>0</v>
      </c>
      <c r="BA101" s="87">
        <f ca="1">'PS_01 - Dešťová zdrž'!F36</f>
        <v>0</v>
      </c>
      <c r="BB101" s="87" t="e">
        <f ca="1">'PS_01 - Dešťová zdrž'!F37</f>
        <v>#REF!</v>
      </c>
      <c r="BC101" s="87" t="e">
        <f ca="1">'PS_01 - Dešťová zdrž'!F38</f>
        <v>#REF!</v>
      </c>
      <c r="BD101" s="89" t="e">
        <f ca="1">'PS_01 - Dešťová zdrž'!F39</f>
        <v>#REF!</v>
      </c>
      <c r="BT101" s="24" t="s">
        <v>1388</v>
      </c>
      <c r="BV101" s="24" t="s">
        <v>1381</v>
      </c>
      <c r="BW101" s="24" t="s">
        <v>1406</v>
      </c>
      <c r="BX101" s="24" t="s">
        <v>1404</v>
      </c>
      <c r="CL101" s="24" t="s">
        <v>1307</v>
      </c>
    </row>
    <row r="102" spans="1:91" s="3" customFormat="1" ht="16.5" customHeight="1">
      <c r="A102" s="84" t="s">
        <v>1389</v>
      </c>
      <c r="B102" s="48"/>
      <c r="C102" s="9"/>
      <c r="D102" s="9"/>
      <c r="E102" s="370" t="s">
        <v>1407</v>
      </c>
      <c r="F102" s="370"/>
      <c r="G102" s="370"/>
      <c r="H102" s="370"/>
      <c r="I102" s="370"/>
      <c r="J102" s="9"/>
      <c r="K102" s="370" t="s">
        <v>1408</v>
      </c>
      <c r="L102" s="370"/>
      <c r="M102" s="370"/>
      <c r="N102" s="370"/>
      <c r="O102" s="370"/>
      <c r="P102" s="370"/>
      <c r="Q102" s="370"/>
      <c r="R102" s="370"/>
      <c r="S102" s="370"/>
      <c r="T102" s="370"/>
      <c r="U102" s="370"/>
      <c r="V102" s="370"/>
      <c r="W102" s="370"/>
      <c r="X102" s="370"/>
      <c r="Y102" s="370"/>
      <c r="Z102" s="370"/>
      <c r="AA102" s="370"/>
      <c r="AB102" s="370"/>
      <c r="AC102" s="370"/>
      <c r="AD102" s="370"/>
      <c r="AE102" s="370"/>
      <c r="AF102" s="370"/>
      <c r="AG102" s="336">
        <f ca="1">'PS_02 - ATS'!J32</f>
        <v>0</v>
      </c>
      <c r="AH102" s="337"/>
      <c r="AI102" s="337"/>
      <c r="AJ102" s="337"/>
      <c r="AK102" s="337"/>
      <c r="AL102" s="337"/>
      <c r="AM102" s="337"/>
      <c r="AN102" s="336">
        <f t="shared" si="0"/>
        <v>0</v>
      </c>
      <c r="AO102" s="337"/>
      <c r="AP102" s="337"/>
      <c r="AQ102" s="85" t="s">
        <v>1391</v>
      </c>
      <c r="AR102" s="48"/>
      <c r="AS102" s="86">
        <v>0</v>
      </c>
      <c r="AT102" s="87">
        <f t="shared" si="1"/>
        <v>0</v>
      </c>
      <c r="AU102" s="88" t="e">
        <f ca="1">'PS_02 - ATS'!#REF!</f>
        <v>#REF!</v>
      </c>
      <c r="AV102" s="87">
        <f ca="1">'PS_02 - ATS'!J35</f>
        <v>0</v>
      </c>
      <c r="AW102" s="87">
        <f ca="1">'PS_02 - ATS'!J36</f>
        <v>0</v>
      </c>
      <c r="AX102" s="87">
        <f ca="1">'PS_02 - ATS'!J37</f>
        <v>0</v>
      </c>
      <c r="AY102" s="87">
        <f ca="1">'PS_02 - ATS'!J38</f>
        <v>0</v>
      </c>
      <c r="AZ102" s="87">
        <f ca="1">'PS_02 - ATS'!F35</f>
        <v>0</v>
      </c>
      <c r="BA102" s="87">
        <f ca="1">'PS_02 - ATS'!F36</f>
        <v>0</v>
      </c>
      <c r="BB102" s="87" t="e">
        <f ca="1">'PS_02 - ATS'!F37</f>
        <v>#REF!</v>
      </c>
      <c r="BC102" s="87" t="e">
        <f ca="1">'PS_02 - ATS'!F38</f>
        <v>#REF!</v>
      </c>
      <c r="BD102" s="89" t="e">
        <f ca="1">'PS_02 - ATS'!F39</f>
        <v>#REF!</v>
      </c>
      <c r="BT102" s="24" t="s">
        <v>1388</v>
      </c>
      <c r="BV102" s="24" t="s">
        <v>1381</v>
      </c>
      <c r="BW102" s="24" t="s">
        <v>1409</v>
      </c>
      <c r="BX102" s="24" t="s">
        <v>1404</v>
      </c>
      <c r="CL102" s="24" t="s">
        <v>1307</v>
      </c>
    </row>
    <row r="103" spans="1:91" s="6" customFormat="1" ht="24.75" customHeight="1">
      <c r="A103" s="84" t="s">
        <v>1389</v>
      </c>
      <c r="B103" s="75"/>
      <c r="C103" s="76"/>
      <c r="D103" s="369" t="s">
        <v>1410</v>
      </c>
      <c r="E103" s="369"/>
      <c r="F103" s="369"/>
      <c r="G103" s="369"/>
      <c r="H103" s="369"/>
      <c r="I103" s="77"/>
      <c r="J103" s="369" t="s">
        <v>1411</v>
      </c>
      <c r="K103" s="369"/>
      <c r="L103" s="369"/>
      <c r="M103" s="369"/>
      <c r="N103" s="369"/>
      <c r="O103" s="369"/>
      <c r="P103" s="369"/>
      <c r="Q103" s="369"/>
      <c r="R103" s="369"/>
      <c r="S103" s="369"/>
      <c r="T103" s="369"/>
      <c r="U103" s="369"/>
      <c r="V103" s="369"/>
      <c r="W103" s="369"/>
      <c r="X103" s="369"/>
      <c r="Y103" s="369"/>
      <c r="Z103" s="369"/>
      <c r="AA103" s="369"/>
      <c r="AB103" s="369"/>
      <c r="AC103" s="369"/>
      <c r="AD103" s="369"/>
      <c r="AE103" s="369"/>
      <c r="AF103" s="369"/>
      <c r="AG103" s="334">
        <f ca="1">'PS Elektro - zařízení'!J30</f>
        <v>0</v>
      </c>
      <c r="AH103" s="335"/>
      <c r="AI103" s="335"/>
      <c r="AJ103" s="335"/>
      <c r="AK103" s="335"/>
      <c r="AL103" s="335"/>
      <c r="AM103" s="335"/>
      <c r="AN103" s="334">
        <f t="shared" si="0"/>
        <v>0</v>
      </c>
      <c r="AO103" s="335"/>
      <c r="AP103" s="335"/>
      <c r="AQ103" s="78" t="s">
        <v>1385</v>
      </c>
      <c r="AR103" s="75"/>
      <c r="AS103" s="79">
        <v>0</v>
      </c>
      <c r="AT103" s="80">
        <f t="shared" si="1"/>
        <v>0</v>
      </c>
      <c r="AU103" s="81" t="e">
        <f ca="1">'PS Elektro - zařízení'!#REF!</f>
        <v>#REF!</v>
      </c>
      <c r="AV103" s="80">
        <f ca="1">'PS Elektro - zařízení'!J33</f>
        <v>0</v>
      </c>
      <c r="AW103" s="80">
        <f ca="1">'PS Elektro - zařízení'!J34</f>
        <v>0</v>
      </c>
      <c r="AX103" s="80">
        <f ca="1">'PS Elektro - zařízení'!J35</f>
        <v>0</v>
      </c>
      <c r="AY103" s="80">
        <f ca="1">'PS Elektro - zařízení'!J36</f>
        <v>0</v>
      </c>
      <c r="AZ103" s="80">
        <f ca="1">'PS Elektro - zařízení'!F33</f>
        <v>0</v>
      </c>
      <c r="BA103" s="80">
        <f ca="1">'PS Elektro - zařízení'!F34</f>
        <v>0</v>
      </c>
      <c r="BB103" s="80" t="e">
        <f ca="1">'PS Elektro - zařízení'!F35</f>
        <v>#REF!</v>
      </c>
      <c r="BC103" s="80" t="e">
        <f ca="1">'PS Elektro - zařízení'!F36</f>
        <v>#REF!</v>
      </c>
      <c r="BD103" s="82" t="e">
        <f ca="1">'PS Elektro - zařízení'!F37</f>
        <v>#REF!</v>
      </c>
      <c r="BT103" s="83" t="s">
        <v>1386</v>
      </c>
      <c r="BV103" s="83" t="s">
        <v>1381</v>
      </c>
      <c r="BW103" s="83" t="s">
        <v>1412</v>
      </c>
      <c r="BX103" s="83" t="s">
        <v>1310</v>
      </c>
      <c r="CL103" s="83" t="s">
        <v>1307</v>
      </c>
      <c r="CM103" s="83" t="s">
        <v>1388</v>
      </c>
    </row>
    <row r="104" spans="1:91" s="6" customFormat="1" ht="16.5" customHeight="1">
      <c r="A104" s="84" t="s">
        <v>1389</v>
      </c>
      <c r="B104" s="75"/>
      <c r="C104" s="76"/>
      <c r="D104" s="369" t="s">
        <v>1413</v>
      </c>
      <c r="E104" s="369"/>
      <c r="F104" s="369"/>
      <c r="G104" s="369"/>
      <c r="H104" s="369"/>
      <c r="I104" s="77"/>
      <c r="J104" s="369" t="s">
        <v>1414</v>
      </c>
      <c r="K104" s="369"/>
      <c r="L104" s="369"/>
      <c r="M104" s="369"/>
      <c r="N104" s="369"/>
      <c r="O104" s="369"/>
      <c r="P104" s="369"/>
      <c r="Q104" s="369"/>
      <c r="R104" s="369"/>
      <c r="S104" s="369"/>
      <c r="T104" s="369"/>
      <c r="U104" s="369"/>
      <c r="V104" s="369"/>
      <c r="W104" s="369"/>
      <c r="X104" s="369"/>
      <c r="Y104" s="369"/>
      <c r="Z104" s="369"/>
      <c r="AA104" s="369"/>
      <c r="AB104" s="369"/>
      <c r="AC104" s="369"/>
      <c r="AD104" s="369"/>
      <c r="AE104" s="369"/>
      <c r="AF104" s="369"/>
      <c r="AG104" s="334">
        <f ca="1">'VRN - Vedlejší rozpočtové...'!J30</f>
        <v>0</v>
      </c>
      <c r="AH104" s="335"/>
      <c r="AI104" s="335"/>
      <c r="AJ104" s="335"/>
      <c r="AK104" s="335"/>
      <c r="AL104" s="335"/>
      <c r="AM104" s="335"/>
      <c r="AN104" s="334">
        <f t="shared" si="0"/>
        <v>0</v>
      </c>
      <c r="AO104" s="335"/>
      <c r="AP104" s="335"/>
      <c r="AQ104" s="78" t="s">
        <v>1385</v>
      </c>
      <c r="AR104" s="75"/>
      <c r="AS104" s="90">
        <v>0</v>
      </c>
      <c r="AT104" s="91">
        <f t="shared" si="1"/>
        <v>0</v>
      </c>
      <c r="AU104" s="92">
        <f ca="1">'VRN - Vedlejší rozpočtové...'!P117</f>
        <v>0</v>
      </c>
      <c r="AV104" s="91">
        <f ca="1">'VRN - Vedlejší rozpočtové...'!J33</f>
        <v>0</v>
      </c>
      <c r="AW104" s="91">
        <f ca="1">'VRN - Vedlejší rozpočtové...'!J34</f>
        <v>0</v>
      </c>
      <c r="AX104" s="91">
        <f ca="1">'VRN - Vedlejší rozpočtové...'!J35</f>
        <v>0</v>
      </c>
      <c r="AY104" s="91">
        <f ca="1">'VRN - Vedlejší rozpočtové...'!J36</f>
        <v>0</v>
      </c>
      <c r="AZ104" s="91">
        <f ca="1">'VRN - Vedlejší rozpočtové...'!F33</f>
        <v>0</v>
      </c>
      <c r="BA104" s="91">
        <f ca="1">'VRN - Vedlejší rozpočtové...'!F34</f>
        <v>0</v>
      </c>
      <c r="BB104" s="91">
        <f ca="1">'VRN - Vedlejší rozpočtové...'!F35</f>
        <v>0</v>
      </c>
      <c r="BC104" s="91">
        <f ca="1">'VRN - Vedlejší rozpočtové...'!F36</f>
        <v>0</v>
      </c>
      <c r="BD104" s="93">
        <f ca="1">'VRN - Vedlejší rozpočtové...'!F37</f>
        <v>0</v>
      </c>
      <c r="BT104" s="83" t="s">
        <v>1386</v>
      </c>
      <c r="BV104" s="83" t="s">
        <v>1381</v>
      </c>
      <c r="BW104" s="83" t="s">
        <v>1415</v>
      </c>
      <c r="BX104" s="83" t="s">
        <v>1310</v>
      </c>
      <c r="CL104" s="83" t="s">
        <v>1307</v>
      </c>
      <c r="CM104" s="83" t="s">
        <v>1388</v>
      </c>
    </row>
    <row r="105" spans="1:91" s="1" customFormat="1" ht="30" customHeight="1">
      <c r="A105" s="29"/>
      <c r="B105" s="30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30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</row>
    <row r="106" spans="1:91" s="1" customFormat="1" ht="6.95" customHeight="1">
      <c r="A106" s="29"/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30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</row>
  </sheetData>
  <mergeCells count="76">
    <mergeCell ref="D104:H104"/>
    <mergeCell ref="D103:H103"/>
    <mergeCell ref="J104:AF104"/>
    <mergeCell ref="E102:I102"/>
    <mergeCell ref="C92:G92"/>
    <mergeCell ref="I92:AF92"/>
    <mergeCell ref="J103:AF103"/>
    <mergeCell ref="E98:I98"/>
    <mergeCell ref="E101:I101"/>
    <mergeCell ref="D95:H95"/>
    <mergeCell ref="D100:H100"/>
    <mergeCell ref="E97:I97"/>
    <mergeCell ref="J95:AF95"/>
    <mergeCell ref="K102:AF102"/>
    <mergeCell ref="J99:AF99"/>
    <mergeCell ref="K98:AF98"/>
    <mergeCell ref="E96:I96"/>
    <mergeCell ref="K101:AF101"/>
    <mergeCell ref="K96:AF96"/>
    <mergeCell ref="K97:AF97"/>
    <mergeCell ref="D99:H99"/>
    <mergeCell ref="J100:AF100"/>
    <mergeCell ref="L32:P32"/>
    <mergeCell ref="W32:AE32"/>
    <mergeCell ref="L33:P33"/>
    <mergeCell ref="W33:AE33"/>
    <mergeCell ref="L28:P28"/>
    <mergeCell ref="W28:AE28"/>
    <mergeCell ref="W29:AE29"/>
    <mergeCell ref="L30:P30"/>
    <mergeCell ref="W30:AE30"/>
    <mergeCell ref="L31:P31"/>
    <mergeCell ref="E23:AN23"/>
    <mergeCell ref="AN92:AP92"/>
    <mergeCell ref="AK33:AO33"/>
    <mergeCell ref="AK35:AO35"/>
    <mergeCell ref="X35:AB35"/>
    <mergeCell ref="L29:P29"/>
    <mergeCell ref="AG92:AM92"/>
    <mergeCell ref="W31:AE31"/>
    <mergeCell ref="AK28:AO28"/>
    <mergeCell ref="AG95:AM95"/>
    <mergeCell ref="AS89:AT91"/>
    <mergeCell ref="L85:AO85"/>
    <mergeCell ref="K5:AO5"/>
    <mergeCell ref="K6:AO6"/>
    <mergeCell ref="AK29:AO29"/>
    <mergeCell ref="AM87:AN87"/>
    <mergeCell ref="AM89:AP89"/>
    <mergeCell ref="AK26:AO26"/>
    <mergeCell ref="AK31:AO31"/>
    <mergeCell ref="AN98:AP98"/>
    <mergeCell ref="AN97:AP97"/>
    <mergeCell ref="AR2:BE2"/>
    <mergeCell ref="AM90:AP90"/>
    <mergeCell ref="AK32:AO32"/>
    <mergeCell ref="AK30:AO30"/>
    <mergeCell ref="AN95:AP95"/>
    <mergeCell ref="AN94:AP94"/>
    <mergeCell ref="AG94:AM94"/>
    <mergeCell ref="AN96:AP96"/>
    <mergeCell ref="AN104:AP104"/>
    <mergeCell ref="AN103:AP103"/>
    <mergeCell ref="AN102:AP102"/>
    <mergeCell ref="AN99:AP99"/>
    <mergeCell ref="AN101:AP101"/>
    <mergeCell ref="AN100:AP100"/>
    <mergeCell ref="AG104:AM104"/>
    <mergeCell ref="AG96:AM96"/>
    <mergeCell ref="AG97:AM97"/>
    <mergeCell ref="AG99:AM99"/>
    <mergeCell ref="AG103:AM103"/>
    <mergeCell ref="AG102:AM102"/>
    <mergeCell ref="AG101:AM101"/>
    <mergeCell ref="AG100:AM100"/>
    <mergeCell ref="AG98:AM98"/>
  </mergeCells>
  <phoneticPr fontId="0" type="noConversion"/>
  <hyperlinks>
    <hyperlink ref="A96" location="'SO_01.1 - Dešťová zdrž'!C2" display="/"/>
    <hyperlink ref="A97" location="'SO_01.2 - Parshallův žlab P7'!C2" display="/"/>
    <hyperlink ref="A98" location="'SO_01.3 - Demolice'!C2" display="/"/>
    <hyperlink ref="A99" location="'SO_02 - Propojovací potrubí'!C2" display="/"/>
    <hyperlink ref="A101" location="'PS_01 - Dešťová zdrž'!C2" display="/"/>
    <hyperlink ref="A102" location="'PS_02 - ATS'!C2" display="/"/>
    <hyperlink ref="A103" location="'PS Elektro - zařízení'!C2" display="/"/>
    <hyperlink ref="A104" location="'VRN - Vedlejší rozpočtové...'!C2" display="/"/>
  </hyperlink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&amp;L&amp;A&amp;RStrana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282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1" spans="1:46">
      <c r="A1" s="94"/>
    </row>
    <row r="2" spans="1:46" ht="36.950000000000003" customHeight="1">
      <c r="L2" s="339" t="s">
        <v>1311</v>
      </c>
      <c r="M2" s="340"/>
      <c r="N2" s="340"/>
      <c r="O2" s="340"/>
      <c r="P2" s="340"/>
      <c r="Q2" s="340"/>
      <c r="R2" s="340"/>
      <c r="S2" s="340"/>
      <c r="T2" s="340"/>
      <c r="U2" s="340"/>
      <c r="V2" s="340"/>
      <c r="AT2" s="17" t="s">
        <v>1392</v>
      </c>
    </row>
    <row r="3" spans="1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1388</v>
      </c>
    </row>
    <row r="4" spans="1:46" ht="24.95" customHeight="1">
      <c r="B4" s="20"/>
      <c r="D4" s="21" t="s">
        <v>0</v>
      </c>
      <c r="L4" s="20"/>
      <c r="M4" s="95" t="s">
        <v>1316</v>
      </c>
      <c r="AT4" s="17" t="s">
        <v>1309</v>
      </c>
    </row>
    <row r="5" spans="1:46" ht="6.95" customHeight="1">
      <c r="B5" s="20"/>
      <c r="L5" s="20"/>
    </row>
    <row r="6" spans="1:46" ht="12" customHeight="1">
      <c r="B6" s="20"/>
      <c r="D6" s="26" t="s">
        <v>1320</v>
      </c>
      <c r="L6" s="20"/>
    </row>
    <row r="7" spans="1:46" ht="16.5" customHeight="1">
      <c r="B7" s="20"/>
      <c r="E7" s="373" t="str">
        <f ca="1">'Rekapitulace stavby'!K6</f>
        <v>ČOV Lanškroun - stavební úpravy</v>
      </c>
      <c r="F7" s="374"/>
      <c r="G7" s="374"/>
      <c r="H7" s="374"/>
      <c r="L7" s="20"/>
    </row>
    <row r="8" spans="1:46" ht="12" customHeight="1">
      <c r="B8" s="20"/>
      <c r="D8" s="26" t="s">
        <v>1</v>
      </c>
      <c r="L8" s="20"/>
    </row>
    <row r="9" spans="1:46" s="1" customFormat="1" ht="16.5" customHeight="1">
      <c r="A9" s="29"/>
      <c r="B9" s="30"/>
      <c r="C9" s="29"/>
      <c r="D9" s="29"/>
      <c r="E9" s="373" t="s">
        <v>2</v>
      </c>
      <c r="F9" s="372"/>
      <c r="G9" s="372"/>
      <c r="H9" s="37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1" customFormat="1" ht="12" customHeight="1">
      <c r="A10" s="29"/>
      <c r="B10" s="30"/>
      <c r="C10" s="29"/>
      <c r="D10" s="26" t="s">
        <v>3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1" customFormat="1" ht="16.5" customHeight="1">
      <c r="A11" s="29"/>
      <c r="B11" s="30"/>
      <c r="C11" s="29"/>
      <c r="D11" s="29"/>
      <c r="E11" s="351" t="s">
        <v>4</v>
      </c>
      <c r="F11" s="372"/>
      <c r="G11" s="372"/>
      <c r="H11" s="372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1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1" customFormat="1" ht="12" customHeight="1">
      <c r="A13" s="29"/>
      <c r="B13" s="30"/>
      <c r="C13" s="29"/>
      <c r="D13" s="26" t="s">
        <v>1322</v>
      </c>
      <c r="E13" s="29"/>
      <c r="F13" s="24" t="s">
        <v>1307</v>
      </c>
      <c r="G13" s="29"/>
      <c r="H13" s="29"/>
      <c r="I13" s="26" t="s">
        <v>1323</v>
      </c>
      <c r="J13" s="24" t="s">
        <v>1307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1" customFormat="1" ht="12" customHeight="1">
      <c r="A14" s="29"/>
      <c r="B14" s="30"/>
      <c r="C14" s="29"/>
      <c r="D14" s="26" t="s">
        <v>1324</v>
      </c>
      <c r="E14" s="29"/>
      <c r="F14" s="24" t="s">
        <v>1330</v>
      </c>
      <c r="G14" s="29"/>
      <c r="H14" s="29"/>
      <c r="I14" s="26" t="s">
        <v>1326</v>
      </c>
      <c r="J14" s="52" t="str">
        <f ca="1">'Rekapitulace stavby'!AN8</f>
        <v>9. 11. 2021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1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1" customFormat="1" ht="12" customHeight="1">
      <c r="A16" s="29"/>
      <c r="B16" s="30"/>
      <c r="C16" s="29"/>
      <c r="D16" s="26" t="s">
        <v>1328</v>
      </c>
      <c r="E16" s="29"/>
      <c r="F16" s="29"/>
      <c r="G16" s="29"/>
      <c r="H16" s="29"/>
      <c r="I16" s="26" t="s">
        <v>1329</v>
      </c>
      <c r="J16" s="24" t="str">
        <f ca="1">IF('Rekapitulace stavby'!AN10="","",'Rekapitulace stavby'!AN10)</f>
        <v/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1" customFormat="1" ht="18" customHeight="1">
      <c r="A17" s="29"/>
      <c r="B17" s="30"/>
      <c r="C17" s="29"/>
      <c r="D17" s="29"/>
      <c r="E17" s="24" t="str">
        <f ca="1">IF('Rekapitulace stavby'!E11="","",'Rekapitulace stavby'!E11)</f>
        <v xml:space="preserve"> </v>
      </c>
      <c r="F17" s="29"/>
      <c r="G17" s="29"/>
      <c r="H17" s="29"/>
      <c r="I17" s="26" t="s">
        <v>1331</v>
      </c>
      <c r="J17" s="24" t="str">
        <f ca="1">IF('Rekapitulace stavby'!AN11="","",'Rekapitulace stavby'!AN11)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1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1" customFormat="1" ht="12" customHeight="1">
      <c r="A19" s="29"/>
      <c r="B19" s="30"/>
      <c r="C19" s="29"/>
      <c r="D19" s="26" t="s">
        <v>1332</v>
      </c>
      <c r="E19" s="29"/>
      <c r="F19" s="29"/>
      <c r="G19" s="29"/>
      <c r="H19" s="29"/>
      <c r="I19" s="26" t="s">
        <v>1329</v>
      </c>
      <c r="J19" s="24" t="str">
        <f ca="1">'Rekapitulace stavby'!AN13</f>
        <v/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1" customFormat="1" ht="18" customHeight="1">
      <c r="A20" s="29"/>
      <c r="B20" s="30"/>
      <c r="C20" s="29"/>
      <c r="D20" s="29"/>
      <c r="E20" s="353" t="str">
        <f ca="1">'Rekapitulace stavby'!E14</f>
        <v xml:space="preserve"> </v>
      </c>
      <c r="F20" s="353"/>
      <c r="G20" s="353"/>
      <c r="H20" s="353"/>
      <c r="I20" s="26" t="s">
        <v>1331</v>
      </c>
      <c r="J20" s="24" t="str">
        <f ca="1">'Rekapitulace stavby'!AN14</f>
        <v/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1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1" customFormat="1" ht="12" customHeight="1">
      <c r="A22" s="29"/>
      <c r="B22" s="30"/>
      <c r="C22" s="29"/>
      <c r="D22" s="26" t="s">
        <v>1333</v>
      </c>
      <c r="E22" s="29"/>
      <c r="F22" s="29"/>
      <c r="G22" s="29"/>
      <c r="H22" s="29"/>
      <c r="I22" s="26" t="s">
        <v>1329</v>
      </c>
      <c r="J22" s="24" t="str">
        <f ca="1">IF('Rekapitulace stavby'!AN16="","",'Rekapitulace stavby'!AN16)</f>
        <v/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1" customFormat="1" ht="18" customHeight="1">
      <c r="A23" s="29"/>
      <c r="B23" s="30"/>
      <c r="C23" s="29"/>
      <c r="D23" s="29"/>
      <c r="E23" s="24" t="str">
        <f ca="1">IF('Rekapitulace stavby'!E17="","",'Rekapitulace stavby'!E17)</f>
        <v>Ing. Jan Přívratský</v>
      </c>
      <c r="F23" s="29"/>
      <c r="G23" s="29"/>
      <c r="H23" s="29"/>
      <c r="I23" s="26" t="s">
        <v>1331</v>
      </c>
      <c r="J23" s="24" t="str">
        <f ca="1">IF('Rekapitulace stavby'!AN17="","",'Rekapitulace stavby'!AN17)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1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1" customFormat="1" ht="12" customHeight="1">
      <c r="A25" s="29"/>
      <c r="B25" s="30"/>
      <c r="C25" s="29"/>
      <c r="D25" s="26" t="s">
        <v>1336</v>
      </c>
      <c r="E25" s="29"/>
      <c r="F25" s="29"/>
      <c r="G25" s="29"/>
      <c r="H25" s="29"/>
      <c r="I25" s="26" t="s">
        <v>1329</v>
      </c>
      <c r="J25" s="24" t="str">
        <f ca="1">IF('Rekapitulace stavby'!AN19="","",'Rekapitulace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1" customFormat="1" ht="18" customHeight="1">
      <c r="A26" s="29"/>
      <c r="B26" s="30"/>
      <c r="C26" s="29"/>
      <c r="D26" s="29"/>
      <c r="E26" s="24" t="str">
        <f ca="1">IF('Rekapitulace stavby'!E20="","",'Rekapitulace stavby'!E20)</f>
        <v>VIS s.r.o. Hradec Králové, Dita Paštová</v>
      </c>
      <c r="F26" s="29"/>
      <c r="G26" s="29"/>
      <c r="H26" s="29"/>
      <c r="I26" s="26" t="s">
        <v>1331</v>
      </c>
      <c r="J26" s="24" t="str">
        <f ca="1">IF('Rekapitulace stavby'!AN20="","",'Rekapitulace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1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1" customFormat="1" ht="12" customHeight="1">
      <c r="A28" s="29"/>
      <c r="B28" s="30"/>
      <c r="C28" s="29"/>
      <c r="D28" s="26" t="s">
        <v>1338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7" customFormat="1" ht="16.5" customHeight="1">
      <c r="A29" s="96"/>
      <c r="B29" s="97"/>
      <c r="C29" s="96"/>
      <c r="D29" s="96"/>
      <c r="E29" s="359" t="s">
        <v>1307</v>
      </c>
      <c r="F29" s="359"/>
      <c r="G29" s="359"/>
      <c r="H29" s="359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1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1" customFormat="1" ht="6.95" customHeight="1">
      <c r="A31" s="29"/>
      <c r="B31" s="30"/>
      <c r="C31" s="29"/>
      <c r="D31" s="62"/>
      <c r="E31" s="62"/>
      <c r="F31" s="62"/>
      <c r="G31" s="62"/>
      <c r="H31" s="62"/>
      <c r="I31" s="62"/>
      <c r="J31" s="62"/>
      <c r="K31" s="62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1" customFormat="1" ht="25.35" customHeight="1">
      <c r="A32" s="29"/>
      <c r="B32" s="30"/>
      <c r="C32" s="29"/>
      <c r="D32" s="99" t="s">
        <v>1339</v>
      </c>
      <c r="E32" s="29"/>
      <c r="F32" s="29"/>
      <c r="G32" s="29"/>
      <c r="H32" s="29"/>
      <c r="I32" s="29"/>
      <c r="J32" s="67">
        <f>ROUND(J130,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1" customFormat="1" ht="6.95" customHeight="1">
      <c r="A33" s="29"/>
      <c r="B33" s="30"/>
      <c r="C33" s="29"/>
      <c r="D33" s="62"/>
      <c r="E33" s="62"/>
      <c r="F33" s="62"/>
      <c r="G33" s="62"/>
      <c r="H33" s="62"/>
      <c r="I33" s="62"/>
      <c r="J33" s="62"/>
      <c r="K33" s="62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1" customFormat="1" ht="14.45" customHeight="1">
      <c r="A34" s="29"/>
      <c r="B34" s="30"/>
      <c r="C34" s="29"/>
      <c r="D34" s="29"/>
      <c r="E34" s="29"/>
      <c r="F34" s="33" t="s">
        <v>1341</v>
      </c>
      <c r="G34" s="29"/>
      <c r="H34" s="29"/>
      <c r="I34" s="33" t="s">
        <v>1340</v>
      </c>
      <c r="J34" s="33" t="s">
        <v>1342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1" customFormat="1" ht="14.45" customHeight="1">
      <c r="A35" s="29"/>
      <c r="B35" s="30"/>
      <c r="C35" s="29"/>
      <c r="D35" s="100" t="s">
        <v>1343</v>
      </c>
      <c r="E35" s="26" t="s">
        <v>1344</v>
      </c>
      <c r="F35" s="101">
        <f>ROUND((SUM(BE130:BE281)),  2)</f>
        <v>0</v>
      </c>
      <c r="G35" s="29"/>
      <c r="H35" s="29"/>
      <c r="I35" s="102">
        <v>0.21</v>
      </c>
      <c r="J35" s="101">
        <f>ROUND(((SUM(BE130:BE281))*I35),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1" customFormat="1" ht="14.45" customHeight="1">
      <c r="A36" s="29"/>
      <c r="B36" s="30"/>
      <c r="C36" s="29"/>
      <c r="D36" s="29"/>
      <c r="E36" s="26" t="s">
        <v>1345</v>
      </c>
      <c r="F36" s="101">
        <f>ROUND((SUM(BF130:BF281)),  2)</f>
        <v>0</v>
      </c>
      <c r="G36" s="29"/>
      <c r="H36" s="29"/>
      <c r="I36" s="102">
        <v>0.15</v>
      </c>
      <c r="J36" s="101">
        <f>ROUND(((SUM(BF130:BF281))*I36),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1" customFormat="1" ht="14.45" hidden="1" customHeight="1">
      <c r="A37" s="29"/>
      <c r="B37" s="30"/>
      <c r="C37" s="29"/>
      <c r="D37" s="29"/>
      <c r="E37" s="26" t="s">
        <v>1346</v>
      </c>
      <c r="F37" s="101">
        <f>ROUND((SUM(BG130:BG281)),  2)</f>
        <v>0</v>
      </c>
      <c r="G37" s="29"/>
      <c r="H37" s="29"/>
      <c r="I37" s="102">
        <v>0.21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1" customFormat="1" ht="14.45" hidden="1" customHeight="1">
      <c r="A38" s="29"/>
      <c r="B38" s="30"/>
      <c r="C38" s="29"/>
      <c r="D38" s="29"/>
      <c r="E38" s="26" t="s">
        <v>1347</v>
      </c>
      <c r="F38" s="101">
        <f>ROUND((SUM(BH130:BH281)),  2)</f>
        <v>0</v>
      </c>
      <c r="G38" s="29"/>
      <c r="H38" s="29"/>
      <c r="I38" s="102">
        <v>0.15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1" customFormat="1" ht="14.45" hidden="1" customHeight="1">
      <c r="A39" s="29"/>
      <c r="B39" s="30"/>
      <c r="C39" s="29"/>
      <c r="D39" s="29"/>
      <c r="E39" s="26" t="s">
        <v>1348</v>
      </c>
      <c r="F39" s="101">
        <f>ROUND((SUM(BI130:BI281)),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1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25.35" customHeight="1">
      <c r="A41" s="29"/>
      <c r="B41" s="30"/>
      <c r="C41" s="35"/>
      <c r="D41" s="36" t="s">
        <v>1349</v>
      </c>
      <c r="E41" s="37"/>
      <c r="F41" s="37"/>
      <c r="G41" s="103" t="s">
        <v>1350</v>
      </c>
      <c r="H41" s="38" t="s">
        <v>1351</v>
      </c>
      <c r="I41" s="37"/>
      <c r="J41" s="104">
        <f>SUM(J32:J39)</f>
        <v>0</v>
      </c>
      <c r="K41" s="105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1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ht="14.45" customHeight="1">
      <c r="B43" s="20"/>
      <c r="L43" s="20"/>
    </row>
    <row r="44" spans="1:31" ht="14.45" customHeight="1">
      <c r="B44" s="20"/>
      <c r="L44" s="20"/>
    </row>
    <row r="45" spans="1:31" ht="14.45" customHeight="1">
      <c r="B45" s="20"/>
      <c r="L45" s="20"/>
    </row>
    <row r="46" spans="1:31" ht="14.45" customHeight="1">
      <c r="B46" s="20"/>
      <c r="L46" s="20"/>
    </row>
    <row r="47" spans="1:31" ht="14.45" customHeight="1">
      <c r="B47" s="20"/>
      <c r="L47" s="20"/>
    </row>
    <row r="48" spans="1:31" ht="14.45" customHeight="1">
      <c r="B48" s="20"/>
      <c r="L48" s="20"/>
    </row>
    <row r="49" spans="1:31" ht="14.45" customHeight="1">
      <c r="B49" s="20"/>
      <c r="L49" s="20"/>
    </row>
    <row r="50" spans="1:31" s="1" customFormat="1" ht="14.45" customHeight="1">
      <c r="B50" s="39"/>
      <c r="D50" s="40" t="s">
        <v>1352</v>
      </c>
      <c r="E50" s="41"/>
      <c r="F50" s="41"/>
      <c r="G50" s="40" t="s">
        <v>1353</v>
      </c>
      <c r="H50" s="41"/>
      <c r="I50" s="41"/>
      <c r="J50" s="41"/>
      <c r="K50" s="41"/>
      <c r="L50" s="39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1" customFormat="1" ht="12.75">
      <c r="A61" s="29"/>
      <c r="B61" s="30"/>
      <c r="C61" s="29"/>
      <c r="D61" s="42" t="s">
        <v>1354</v>
      </c>
      <c r="E61" s="32"/>
      <c r="F61" s="106" t="s">
        <v>1355</v>
      </c>
      <c r="G61" s="42" t="s">
        <v>1354</v>
      </c>
      <c r="H61" s="32"/>
      <c r="I61" s="32"/>
      <c r="J61" s="107" t="s">
        <v>1355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1" customFormat="1" ht="12.75">
      <c r="A65" s="29"/>
      <c r="B65" s="30"/>
      <c r="C65" s="29"/>
      <c r="D65" s="40" t="s">
        <v>1356</v>
      </c>
      <c r="E65" s="43"/>
      <c r="F65" s="43"/>
      <c r="G65" s="40" t="s">
        <v>1357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1" customFormat="1" ht="12.75">
      <c r="A76" s="29"/>
      <c r="B76" s="30"/>
      <c r="C76" s="29"/>
      <c r="D76" s="42" t="s">
        <v>1354</v>
      </c>
      <c r="E76" s="32"/>
      <c r="F76" s="106" t="s">
        <v>1355</v>
      </c>
      <c r="G76" s="42" t="s">
        <v>1354</v>
      </c>
      <c r="H76" s="32"/>
      <c r="I76" s="32"/>
      <c r="J76" s="107" t="s">
        <v>1355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1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1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1" customFormat="1" ht="24.95" customHeight="1">
      <c r="A82" s="29"/>
      <c r="B82" s="30"/>
      <c r="C82" s="21" t="s">
        <v>5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1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1" customFormat="1" ht="12" customHeight="1">
      <c r="A84" s="29"/>
      <c r="B84" s="30"/>
      <c r="C84" s="26" t="s">
        <v>1320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1" customFormat="1" ht="16.5" customHeight="1">
      <c r="A85" s="29"/>
      <c r="B85" s="30"/>
      <c r="C85" s="29"/>
      <c r="D85" s="29"/>
      <c r="E85" s="373" t="str">
        <f>E7</f>
        <v>ČOV Lanškroun - stavební úpravy</v>
      </c>
      <c r="F85" s="374"/>
      <c r="G85" s="374"/>
      <c r="H85" s="37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ht="12" customHeight="1">
      <c r="B86" s="20"/>
      <c r="C86" s="26" t="s">
        <v>1</v>
      </c>
      <c r="L86" s="20"/>
    </row>
    <row r="87" spans="1:31" s="1" customFormat="1" ht="16.5" customHeight="1">
      <c r="A87" s="29"/>
      <c r="B87" s="30"/>
      <c r="C87" s="29"/>
      <c r="D87" s="29"/>
      <c r="E87" s="373" t="s">
        <v>2</v>
      </c>
      <c r="F87" s="372"/>
      <c r="G87" s="372"/>
      <c r="H87" s="37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1" customFormat="1" ht="12" customHeight="1">
      <c r="A88" s="29"/>
      <c r="B88" s="30"/>
      <c r="C88" s="26" t="s">
        <v>3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1" customFormat="1" ht="16.5" customHeight="1">
      <c r="A89" s="29"/>
      <c r="B89" s="30"/>
      <c r="C89" s="29"/>
      <c r="D89" s="29"/>
      <c r="E89" s="351" t="str">
        <f>E11</f>
        <v>SO_01.1 - Dešťová zdrž</v>
      </c>
      <c r="F89" s="372"/>
      <c r="G89" s="372"/>
      <c r="H89" s="372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1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1" customFormat="1" ht="12" customHeight="1">
      <c r="A91" s="29"/>
      <c r="B91" s="30"/>
      <c r="C91" s="26" t="s">
        <v>1324</v>
      </c>
      <c r="D91" s="29"/>
      <c r="E91" s="29"/>
      <c r="F91" s="24" t="str">
        <f>F14</f>
        <v xml:space="preserve"> </v>
      </c>
      <c r="G91" s="29"/>
      <c r="H91" s="29"/>
      <c r="I91" s="26" t="s">
        <v>1326</v>
      </c>
      <c r="J91" s="52" t="str">
        <f>IF(J14="","",J14)</f>
        <v>9. 11. 2021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1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1" customFormat="1" ht="15.2" customHeight="1">
      <c r="A93" s="29"/>
      <c r="B93" s="30"/>
      <c r="C93" s="26" t="s">
        <v>1328</v>
      </c>
      <c r="D93" s="29"/>
      <c r="E93" s="29"/>
      <c r="F93" s="24" t="str">
        <f>E17</f>
        <v xml:space="preserve"> </v>
      </c>
      <c r="G93" s="29"/>
      <c r="H93" s="29"/>
      <c r="I93" s="26" t="s">
        <v>1333</v>
      </c>
      <c r="J93" s="27" t="str">
        <f>E23</f>
        <v>Ing. Jan Přívratský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1" customFormat="1" ht="25.7" customHeight="1">
      <c r="A94" s="29"/>
      <c r="B94" s="30"/>
      <c r="C94" s="26" t="s">
        <v>1332</v>
      </c>
      <c r="D94" s="29"/>
      <c r="E94" s="29"/>
      <c r="F94" s="24" t="str">
        <f>IF(E20="","",E20)</f>
        <v xml:space="preserve"> </v>
      </c>
      <c r="G94" s="29"/>
      <c r="H94" s="29"/>
      <c r="I94" s="26" t="s">
        <v>1336</v>
      </c>
      <c r="J94" s="27" t="str">
        <f>E26</f>
        <v>VIS s.r.o. Hradec Králové, Dita Paštová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1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1" customFormat="1" ht="29.25" customHeight="1">
      <c r="A96" s="29"/>
      <c r="B96" s="30"/>
      <c r="C96" s="108" t="s">
        <v>6</v>
      </c>
      <c r="D96" s="35"/>
      <c r="E96" s="35"/>
      <c r="F96" s="35"/>
      <c r="G96" s="35"/>
      <c r="H96" s="35"/>
      <c r="I96" s="35"/>
      <c r="J96" s="109" t="s">
        <v>7</v>
      </c>
      <c r="K96" s="35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1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1" customFormat="1" ht="22.9" customHeight="1">
      <c r="A98" s="29"/>
      <c r="B98" s="30"/>
      <c r="C98" s="110" t="s">
        <v>8</v>
      </c>
      <c r="D98" s="29"/>
      <c r="E98" s="29"/>
      <c r="F98" s="29"/>
      <c r="G98" s="29"/>
      <c r="H98" s="29"/>
      <c r="I98" s="29"/>
      <c r="J98" s="67">
        <f>J130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7" t="s">
        <v>9</v>
      </c>
    </row>
    <row r="99" spans="1:47" s="8" customFormat="1" ht="24.95" customHeight="1">
      <c r="B99" s="111"/>
      <c r="D99" s="112" t="s">
        <v>10</v>
      </c>
      <c r="E99" s="113"/>
      <c r="F99" s="113"/>
      <c r="G99" s="113"/>
      <c r="H99" s="113"/>
      <c r="I99" s="113"/>
      <c r="J99" s="114">
        <f>J131</f>
        <v>0</v>
      </c>
      <c r="L99" s="111"/>
    </row>
    <row r="100" spans="1:47" s="9" customFormat="1" ht="19.899999999999999" customHeight="1">
      <c r="B100" s="115"/>
      <c r="D100" s="116" t="s">
        <v>11</v>
      </c>
      <c r="E100" s="117"/>
      <c r="F100" s="117"/>
      <c r="G100" s="117"/>
      <c r="H100" s="117"/>
      <c r="I100" s="117"/>
      <c r="J100" s="118">
        <f>J132</f>
        <v>0</v>
      </c>
      <c r="L100" s="115"/>
    </row>
    <row r="101" spans="1:47" s="9" customFormat="1" ht="19.899999999999999" customHeight="1">
      <c r="B101" s="115"/>
      <c r="D101" s="116" t="s">
        <v>12</v>
      </c>
      <c r="E101" s="117"/>
      <c r="F101" s="117"/>
      <c r="G101" s="117"/>
      <c r="H101" s="117"/>
      <c r="I101" s="117"/>
      <c r="J101" s="118">
        <f>J189</f>
        <v>0</v>
      </c>
      <c r="L101" s="115"/>
    </row>
    <row r="102" spans="1:47" s="9" customFormat="1" ht="19.899999999999999" customHeight="1">
      <c r="B102" s="115"/>
      <c r="D102" s="116" t="s">
        <v>13</v>
      </c>
      <c r="E102" s="117"/>
      <c r="F102" s="117"/>
      <c r="G102" s="117"/>
      <c r="H102" s="117"/>
      <c r="I102" s="117"/>
      <c r="J102" s="118">
        <f>J201</f>
        <v>0</v>
      </c>
      <c r="L102" s="115"/>
    </row>
    <row r="103" spans="1:47" s="9" customFormat="1" ht="19.899999999999999" customHeight="1">
      <c r="B103" s="115"/>
      <c r="D103" s="116" t="s">
        <v>14</v>
      </c>
      <c r="E103" s="117"/>
      <c r="F103" s="117"/>
      <c r="G103" s="117"/>
      <c r="H103" s="117"/>
      <c r="I103" s="117"/>
      <c r="J103" s="118">
        <f>J229</f>
        <v>0</v>
      </c>
      <c r="L103" s="115"/>
    </row>
    <row r="104" spans="1:47" s="9" customFormat="1" ht="19.899999999999999" customHeight="1">
      <c r="B104" s="115"/>
      <c r="D104" s="116" t="s">
        <v>15</v>
      </c>
      <c r="E104" s="117"/>
      <c r="F104" s="117"/>
      <c r="G104" s="117"/>
      <c r="H104" s="117"/>
      <c r="I104" s="117"/>
      <c r="J104" s="118">
        <f>J232</f>
        <v>0</v>
      </c>
      <c r="L104" s="115"/>
    </row>
    <row r="105" spans="1:47" s="9" customFormat="1" ht="19.899999999999999" customHeight="1">
      <c r="B105" s="115"/>
      <c r="D105" s="116" t="s">
        <v>16</v>
      </c>
      <c r="E105" s="117"/>
      <c r="F105" s="117"/>
      <c r="G105" s="117"/>
      <c r="H105" s="117"/>
      <c r="I105" s="117"/>
      <c r="J105" s="118">
        <f>J260</f>
        <v>0</v>
      </c>
      <c r="L105" s="115"/>
    </row>
    <row r="106" spans="1:47" s="8" customFormat="1" ht="24.95" customHeight="1">
      <c r="B106" s="111"/>
      <c r="D106" s="112" t="s">
        <v>17</v>
      </c>
      <c r="E106" s="113"/>
      <c r="F106" s="113"/>
      <c r="G106" s="113"/>
      <c r="H106" s="113"/>
      <c r="I106" s="113"/>
      <c r="J106" s="114">
        <f>J262</f>
        <v>0</v>
      </c>
      <c r="L106" s="111"/>
    </row>
    <row r="107" spans="1:47" s="9" customFormat="1" ht="19.899999999999999" customHeight="1">
      <c r="B107" s="115"/>
      <c r="D107" s="116" t="s">
        <v>18</v>
      </c>
      <c r="E107" s="117"/>
      <c r="F107" s="117"/>
      <c r="G107" s="117"/>
      <c r="H107" s="117"/>
      <c r="I107" s="117"/>
      <c r="J107" s="118">
        <f>J263</f>
        <v>0</v>
      </c>
      <c r="L107" s="115"/>
    </row>
    <row r="108" spans="1:47" s="9" customFormat="1" ht="19.899999999999999" customHeight="1">
      <c r="B108" s="115"/>
      <c r="D108" s="116" t="s">
        <v>19</v>
      </c>
      <c r="E108" s="117"/>
      <c r="F108" s="117"/>
      <c r="G108" s="117"/>
      <c r="H108" s="117"/>
      <c r="I108" s="117"/>
      <c r="J108" s="118">
        <f>J273</f>
        <v>0</v>
      </c>
      <c r="L108" s="115"/>
    </row>
    <row r="109" spans="1:47" s="1" customFormat="1" ht="21.7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1" customFormat="1" ht="6.95" customHeight="1">
      <c r="A110" s="29"/>
      <c r="B110" s="44"/>
      <c r="C110" s="45"/>
      <c r="D110" s="45"/>
      <c r="E110" s="45"/>
      <c r="F110" s="45"/>
      <c r="G110" s="45"/>
      <c r="H110" s="45"/>
      <c r="I110" s="45"/>
      <c r="J110" s="45"/>
      <c r="K110" s="45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4" spans="1:31" s="1" customFormat="1" ht="6.95" customHeight="1">
      <c r="A114" s="29"/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31" s="1" customFormat="1" ht="24.95" customHeight="1">
      <c r="A115" s="29"/>
      <c r="B115" s="30"/>
      <c r="C115" s="21" t="s">
        <v>20</v>
      </c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31" s="1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31" s="1" customFormat="1" ht="12" customHeight="1">
      <c r="A117" s="29"/>
      <c r="B117" s="30"/>
      <c r="C117" s="26" t="s">
        <v>1320</v>
      </c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31" s="1" customFormat="1" ht="16.5" customHeight="1">
      <c r="A118" s="29"/>
      <c r="B118" s="30"/>
      <c r="C118" s="29"/>
      <c r="D118" s="29"/>
      <c r="E118" s="373" t="str">
        <f>E7</f>
        <v>ČOV Lanškroun - stavební úpravy</v>
      </c>
      <c r="F118" s="374"/>
      <c r="G118" s="374"/>
      <c r="H118" s="374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31" ht="12" customHeight="1">
      <c r="B119" s="20"/>
      <c r="C119" s="26" t="s">
        <v>1</v>
      </c>
      <c r="L119" s="20"/>
    </row>
    <row r="120" spans="1:31" s="1" customFormat="1" ht="16.5" customHeight="1">
      <c r="A120" s="29"/>
      <c r="B120" s="30"/>
      <c r="C120" s="29"/>
      <c r="D120" s="29"/>
      <c r="E120" s="373" t="s">
        <v>2</v>
      </c>
      <c r="F120" s="372"/>
      <c r="G120" s="372"/>
      <c r="H120" s="372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31" s="1" customFormat="1" ht="12" customHeight="1">
      <c r="A121" s="29"/>
      <c r="B121" s="30"/>
      <c r="C121" s="26" t="s">
        <v>3</v>
      </c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31" s="1" customFormat="1" ht="16.5" customHeight="1">
      <c r="A122" s="29"/>
      <c r="B122" s="30"/>
      <c r="C122" s="29"/>
      <c r="D122" s="29"/>
      <c r="E122" s="351" t="str">
        <f>E11</f>
        <v>SO_01.1 - Dešťová zdrž</v>
      </c>
      <c r="F122" s="372"/>
      <c r="G122" s="372"/>
      <c r="H122" s="372"/>
      <c r="I122" s="29"/>
      <c r="J122" s="29"/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s="1" customFormat="1" ht="6.9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s="1" customFormat="1" ht="12" customHeight="1">
      <c r="A124" s="29"/>
      <c r="B124" s="30"/>
      <c r="C124" s="26" t="s">
        <v>1324</v>
      </c>
      <c r="D124" s="29"/>
      <c r="E124" s="29"/>
      <c r="F124" s="24" t="str">
        <f>F14</f>
        <v xml:space="preserve"> </v>
      </c>
      <c r="G124" s="29"/>
      <c r="H124" s="29"/>
      <c r="I124" s="26" t="s">
        <v>1326</v>
      </c>
      <c r="J124" s="52" t="str">
        <f>IF(J14="","",J14)</f>
        <v>9. 11. 2021</v>
      </c>
      <c r="K124" s="29"/>
      <c r="L124" s="3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s="1" customFormat="1" ht="6.95" customHeight="1">
      <c r="A125" s="29"/>
      <c r="B125" s="30"/>
      <c r="C125" s="29"/>
      <c r="D125" s="29"/>
      <c r="E125" s="29"/>
      <c r="F125" s="29"/>
      <c r="G125" s="29"/>
      <c r="H125" s="29"/>
      <c r="I125" s="29"/>
      <c r="J125" s="29"/>
      <c r="K125" s="29"/>
      <c r="L125" s="3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s="1" customFormat="1" ht="15.2" customHeight="1">
      <c r="A126" s="29"/>
      <c r="B126" s="30"/>
      <c r="C126" s="26" t="s">
        <v>1328</v>
      </c>
      <c r="D126" s="29"/>
      <c r="E126" s="29"/>
      <c r="F126" s="24" t="str">
        <f>E17</f>
        <v xml:space="preserve"> </v>
      </c>
      <c r="G126" s="29"/>
      <c r="H126" s="29"/>
      <c r="I126" s="26" t="s">
        <v>1333</v>
      </c>
      <c r="J126" s="27" t="str">
        <f>E23</f>
        <v>Ing. Jan Přívratský</v>
      </c>
      <c r="K126" s="29"/>
      <c r="L126" s="3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s="1" customFormat="1" ht="25.7" customHeight="1">
      <c r="A127" s="29"/>
      <c r="B127" s="30"/>
      <c r="C127" s="26" t="s">
        <v>1332</v>
      </c>
      <c r="D127" s="29"/>
      <c r="E127" s="29"/>
      <c r="F127" s="24" t="str">
        <f>IF(E20="","",E20)</f>
        <v xml:space="preserve"> </v>
      </c>
      <c r="G127" s="29"/>
      <c r="H127" s="29"/>
      <c r="I127" s="26" t="s">
        <v>1336</v>
      </c>
      <c r="J127" s="27" t="str">
        <f>E26</f>
        <v>VIS s.r.o. Hradec Králové, Dita Paštová</v>
      </c>
      <c r="K127" s="29"/>
      <c r="L127" s="3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1" customFormat="1" ht="10.35" customHeight="1">
      <c r="A128" s="29"/>
      <c r="B128" s="30"/>
      <c r="C128" s="29"/>
      <c r="D128" s="29"/>
      <c r="E128" s="29"/>
      <c r="F128" s="29"/>
      <c r="G128" s="29"/>
      <c r="H128" s="29"/>
      <c r="I128" s="29"/>
      <c r="J128" s="29"/>
      <c r="K128" s="29"/>
      <c r="L128" s="3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65" s="10" customFormat="1" ht="29.25" customHeight="1">
      <c r="A129" s="119"/>
      <c r="B129" s="120"/>
      <c r="C129" s="121" t="s">
        <v>21</v>
      </c>
      <c r="D129" s="122" t="s">
        <v>1364</v>
      </c>
      <c r="E129" s="122" t="s">
        <v>1360</v>
      </c>
      <c r="F129" s="122" t="s">
        <v>1361</v>
      </c>
      <c r="G129" s="122" t="s">
        <v>22</v>
      </c>
      <c r="H129" s="122" t="s">
        <v>23</v>
      </c>
      <c r="I129" s="122" t="s">
        <v>24</v>
      </c>
      <c r="J129" s="123" t="s">
        <v>7</v>
      </c>
      <c r="K129" s="124" t="s">
        <v>25</v>
      </c>
      <c r="L129" s="125"/>
      <c r="M129" s="58" t="s">
        <v>1307</v>
      </c>
      <c r="N129" s="59" t="s">
        <v>1343</v>
      </c>
      <c r="O129" s="59" t="s">
        <v>26</v>
      </c>
      <c r="P129" s="59" t="s">
        <v>27</v>
      </c>
      <c r="Q129" s="59" t="s">
        <v>28</v>
      </c>
      <c r="R129" s="59" t="s">
        <v>29</v>
      </c>
      <c r="S129" s="59" t="s">
        <v>30</v>
      </c>
      <c r="T129" s="60" t="s">
        <v>31</v>
      </c>
      <c r="U129" s="119"/>
      <c r="V129" s="119"/>
      <c r="W129" s="119"/>
      <c r="X129" s="119"/>
      <c r="Y129" s="119"/>
      <c r="Z129" s="119"/>
      <c r="AA129" s="119"/>
      <c r="AB129" s="119"/>
      <c r="AC129" s="119"/>
      <c r="AD129" s="119"/>
      <c r="AE129" s="119"/>
    </row>
    <row r="130" spans="1:65" s="1" customFormat="1" ht="22.9" customHeight="1">
      <c r="A130" s="29"/>
      <c r="B130" s="30"/>
      <c r="C130" s="65" t="s">
        <v>32</v>
      </c>
      <c r="D130" s="29"/>
      <c r="E130" s="29"/>
      <c r="F130" s="29"/>
      <c r="G130" s="29"/>
      <c r="H130" s="29"/>
      <c r="I130" s="29"/>
      <c r="J130" s="126">
        <f>BK130</f>
        <v>0</v>
      </c>
      <c r="K130" s="29"/>
      <c r="L130" s="30"/>
      <c r="M130" s="61"/>
      <c r="N130" s="53"/>
      <c r="O130" s="62"/>
      <c r="P130" s="127">
        <f>P131+P262</f>
        <v>13310.566795999999</v>
      </c>
      <c r="Q130" s="62"/>
      <c r="R130" s="127">
        <f>R131+R262</f>
        <v>4662.5529597699997</v>
      </c>
      <c r="S130" s="62"/>
      <c r="T130" s="128">
        <f>T131+T262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7" t="s">
        <v>1378</v>
      </c>
      <c r="AU130" s="17" t="s">
        <v>9</v>
      </c>
      <c r="BK130" s="129">
        <f>BK131+BK262</f>
        <v>0</v>
      </c>
    </row>
    <row r="131" spans="1:65" s="11" customFormat="1" ht="25.9" customHeight="1">
      <c r="B131" s="130"/>
      <c r="D131" s="131" t="s">
        <v>1378</v>
      </c>
      <c r="E131" s="132" t="s">
        <v>33</v>
      </c>
      <c r="F131" s="132" t="s">
        <v>34</v>
      </c>
      <c r="J131" s="133">
        <f>BK131</f>
        <v>0</v>
      </c>
      <c r="L131" s="130"/>
      <c r="M131" s="134"/>
      <c r="N131" s="135"/>
      <c r="O131" s="135"/>
      <c r="P131" s="136">
        <f>P132+P189+P201+P229+P232+P260</f>
        <v>13151.378251999999</v>
      </c>
      <c r="Q131" s="135"/>
      <c r="R131" s="136">
        <f>R132+R189+R201+R229+R232+R260</f>
        <v>4659.2011997700001</v>
      </c>
      <c r="S131" s="135"/>
      <c r="T131" s="137">
        <f>T132+T189+T201+T229+T232+T260</f>
        <v>0</v>
      </c>
      <c r="AR131" s="131" t="s">
        <v>1386</v>
      </c>
      <c r="AT131" s="138" t="s">
        <v>1378</v>
      </c>
      <c r="AU131" s="138" t="s">
        <v>1379</v>
      </c>
      <c r="AY131" s="131" t="s">
        <v>35</v>
      </c>
      <c r="BK131" s="139">
        <f>BK132+BK189+BK201+BK229+BK232+BK260</f>
        <v>0</v>
      </c>
    </row>
    <row r="132" spans="1:65" s="11" customFormat="1" ht="22.9" customHeight="1">
      <c r="B132" s="130"/>
      <c r="D132" s="131" t="s">
        <v>1378</v>
      </c>
      <c r="E132" s="140" t="s">
        <v>1386</v>
      </c>
      <c r="F132" s="140" t="s">
        <v>36</v>
      </c>
      <c r="J132" s="141">
        <f>BK132</f>
        <v>0</v>
      </c>
      <c r="L132" s="130"/>
      <c r="M132" s="134"/>
      <c r="N132" s="135"/>
      <c r="O132" s="135"/>
      <c r="P132" s="136">
        <f>SUM(P133:P188)</f>
        <v>1966.621018</v>
      </c>
      <c r="Q132" s="135"/>
      <c r="R132" s="136">
        <f>SUM(R133:R188)</f>
        <v>43.711840000000002</v>
      </c>
      <c r="S132" s="135"/>
      <c r="T132" s="137">
        <f>SUM(T133:T188)</f>
        <v>0</v>
      </c>
      <c r="AR132" s="131" t="s">
        <v>1386</v>
      </c>
      <c r="AT132" s="138" t="s">
        <v>1378</v>
      </c>
      <c r="AU132" s="138" t="s">
        <v>1386</v>
      </c>
      <c r="AY132" s="131" t="s">
        <v>35</v>
      </c>
      <c r="BK132" s="139">
        <f>SUM(BK133:BK188)</f>
        <v>0</v>
      </c>
    </row>
    <row r="133" spans="1:65" s="1" customFormat="1" ht="16.5" customHeight="1">
      <c r="A133" s="29"/>
      <c r="B133" s="142"/>
      <c r="C133" s="143" t="s">
        <v>1386</v>
      </c>
      <c r="D133" s="143" t="s">
        <v>37</v>
      </c>
      <c r="E133" s="144" t="s">
        <v>38</v>
      </c>
      <c r="F133" s="145" t="s">
        <v>39</v>
      </c>
      <c r="G133" s="146" t="s">
        <v>40</v>
      </c>
      <c r="H133" s="147">
        <v>720</v>
      </c>
      <c r="I133" s="148"/>
      <c r="J133" s="148">
        <f>ROUND(I133*H133,2)</f>
        <v>0</v>
      </c>
      <c r="K133" s="149"/>
      <c r="L133" s="30"/>
      <c r="M133" s="150" t="s">
        <v>1307</v>
      </c>
      <c r="N133" s="151" t="s">
        <v>1344</v>
      </c>
      <c r="O133" s="152">
        <v>0.184</v>
      </c>
      <c r="P133" s="152">
        <f>O133*H133</f>
        <v>132.47999999999999</v>
      </c>
      <c r="Q133" s="152">
        <v>3.0000000000000001E-5</v>
      </c>
      <c r="R133" s="152">
        <f>Q133*H133</f>
        <v>2.1600000000000001E-2</v>
      </c>
      <c r="S133" s="152">
        <v>0</v>
      </c>
      <c r="T133" s="153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4" t="s">
        <v>41</v>
      </c>
      <c r="AT133" s="154" t="s">
        <v>37</v>
      </c>
      <c r="AU133" s="154" t="s">
        <v>1388</v>
      </c>
      <c r="AY133" s="17" t="s">
        <v>35</v>
      </c>
      <c r="BE133" s="155">
        <f>IF(N133="základní",J133,0)</f>
        <v>0</v>
      </c>
      <c r="BF133" s="155">
        <f>IF(N133="snížená",J133,0)</f>
        <v>0</v>
      </c>
      <c r="BG133" s="155">
        <f>IF(N133="zákl. přenesená",J133,0)</f>
        <v>0</v>
      </c>
      <c r="BH133" s="155">
        <f>IF(N133="sníž. přenesená",J133,0)</f>
        <v>0</v>
      </c>
      <c r="BI133" s="155">
        <f>IF(N133="nulová",J133,0)</f>
        <v>0</v>
      </c>
      <c r="BJ133" s="17" t="s">
        <v>1386</v>
      </c>
      <c r="BK133" s="155">
        <f>ROUND(I133*H133,2)</f>
        <v>0</v>
      </c>
      <c r="BL133" s="17" t="s">
        <v>41</v>
      </c>
      <c r="BM133" s="154" t="s">
        <v>42</v>
      </c>
    </row>
    <row r="134" spans="1:65" s="12" customFormat="1">
      <c r="B134" s="156"/>
      <c r="D134" s="157" t="s">
        <v>43</v>
      </c>
      <c r="E134" s="158" t="s">
        <v>1307</v>
      </c>
      <c r="F134" s="159" t="s">
        <v>44</v>
      </c>
      <c r="H134" s="160">
        <v>720</v>
      </c>
      <c r="L134" s="156"/>
      <c r="M134" s="161"/>
      <c r="N134" s="162"/>
      <c r="O134" s="162"/>
      <c r="P134" s="162"/>
      <c r="Q134" s="162"/>
      <c r="R134" s="162"/>
      <c r="S134" s="162"/>
      <c r="T134" s="163"/>
      <c r="AT134" s="158" t="s">
        <v>43</v>
      </c>
      <c r="AU134" s="158" t="s">
        <v>1388</v>
      </c>
      <c r="AV134" s="12" t="s">
        <v>1388</v>
      </c>
      <c r="AW134" s="12" t="s">
        <v>1335</v>
      </c>
      <c r="AX134" s="12" t="s">
        <v>1386</v>
      </c>
      <c r="AY134" s="158" t="s">
        <v>35</v>
      </c>
    </row>
    <row r="135" spans="1:65" s="1" customFormat="1" ht="16.5" customHeight="1">
      <c r="A135" s="29"/>
      <c r="B135" s="142"/>
      <c r="C135" s="143" t="s">
        <v>1388</v>
      </c>
      <c r="D135" s="143" t="s">
        <v>37</v>
      </c>
      <c r="E135" s="144" t="s">
        <v>45</v>
      </c>
      <c r="F135" s="145" t="s">
        <v>46</v>
      </c>
      <c r="G135" s="146" t="s">
        <v>47</v>
      </c>
      <c r="H135" s="147">
        <v>90</v>
      </c>
      <c r="I135" s="148"/>
      <c r="J135" s="148">
        <f>ROUND(I135*H135,2)</f>
        <v>0</v>
      </c>
      <c r="K135" s="149"/>
      <c r="L135" s="30"/>
      <c r="M135" s="150" t="s">
        <v>1307</v>
      </c>
      <c r="N135" s="151" t="s">
        <v>1344</v>
      </c>
      <c r="O135" s="152">
        <v>0</v>
      </c>
      <c r="P135" s="152">
        <f>O135*H135</f>
        <v>0</v>
      </c>
      <c r="Q135" s="152">
        <v>0</v>
      </c>
      <c r="R135" s="152">
        <f>Q135*H135</f>
        <v>0</v>
      </c>
      <c r="S135" s="152">
        <v>0</v>
      </c>
      <c r="T135" s="153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4" t="s">
        <v>41</v>
      </c>
      <c r="AT135" s="154" t="s">
        <v>37</v>
      </c>
      <c r="AU135" s="154" t="s">
        <v>1388</v>
      </c>
      <c r="AY135" s="17" t="s">
        <v>35</v>
      </c>
      <c r="BE135" s="155">
        <f>IF(N135="základní",J135,0)</f>
        <v>0</v>
      </c>
      <c r="BF135" s="155">
        <f>IF(N135="snížená",J135,0)</f>
        <v>0</v>
      </c>
      <c r="BG135" s="155">
        <f>IF(N135="zákl. přenesená",J135,0)</f>
        <v>0</v>
      </c>
      <c r="BH135" s="155">
        <f>IF(N135="sníž. přenesená",J135,0)</f>
        <v>0</v>
      </c>
      <c r="BI135" s="155">
        <f>IF(N135="nulová",J135,0)</f>
        <v>0</v>
      </c>
      <c r="BJ135" s="17" t="s">
        <v>1386</v>
      </c>
      <c r="BK135" s="155">
        <f>ROUND(I135*H135,2)</f>
        <v>0</v>
      </c>
      <c r="BL135" s="17" t="s">
        <v>41</v>
      </c>
      <c r="BM135" s="154" t="s">
        <v>48</v>
      </c>
    </row>
    <row r="136" spans="1:65" s="1" customFormat="1" ht="21.75" customHeight="1">
      <c r="A136" s="29"/>
      <c r="B136" s="142"/>
      <c r="C136" s="143" t="s">
        <v>49</v>
      </c>
      <c r="D136" s="143" t="s">
        <v>37</v>
      </c>
      <c r="E136" s="144" t="s">
        <v>50</v>
      </c>
      <c r="F136" s="145" t="s">
        <v>51</v>
      </c>
      <c r="G136" s="146" t="s">
        <v>52</v>
      </c>
      <c r="H136" s="147">
        <v>470.31400000000002</v>
      </c>
      <c r="I136" s="148"/>
      <c r="J136" s="148">
        <f>ROUND(I136*H136,2)</f>
        <v>0</v>
      </c>
      <c r="K136" s="149"/>
      <c r="L136" s="30"/>
      <c r="M136" s="150" t="s">
        <v>1307</v>
      </c>
      <c r="N136" s="151" t="s">
        <v>1344</v>
      </c>
      <c r="O136" s="152">
        <v>6.6000000000000003E-2</v>
      </c>
      <c r="P136" s="152">
        <f>O136*H136</f>
        <v>31.040724000000004</v>
      </c>
      <c r="Q136" s="152">
        <v>0</v>
      </c>
      <c r="R136" s="152">
        <f>Q136*H136</f>
        <v>0</v>
      </c>
      <c r="S136" s="152">
        <v>0</v>
      </c>
      <c r="T136" s="153">
        <f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4" t="s">
        <v>41</v>
      </c>
      <c r="AT136" s="154" t="s">
        <v>37</v>
      </c>
      <c r="AU136" s="154" t="s">
        <v>1388</v>
      </c>
      <c r="AY136" s="17" t="s">
        <v>35</v>
      </c>
      <c r="BE136" s="155">
        <f>IF(N136="základní",J136,0)</f>
        <v>0</v>
      </c>
      <c r="BF136" s="155">
        <f>IF(N136="snížená",J136,0)</f>
        <v>0</v>
      </c>
      <c r="BG136" s="155">
        <f>IF(N136="zákl. přenesená",J136,0)</f>
        <v>0</v>
      </c>
      <c r="BH136" s="155">
        <f>IF(N136="sníž. přenesená",J136,0)</f>
        <v>0</v>
      </c>
      <c r="BI136" s="155">
        <f>IF(N136="nulová",J136,0)</f>
        <v>0</v>
      </c>
      <c r="BJ136" s="17" t="s">
        <v>1386</v>
      </c>
      <c r="BK136" s="155">
        <f>ROUND(I136*H136,2)</f>
        <v>0</v>
      </c>
      <c r="BL136" s="17" t="s">
        <v>41</v>
      </c>
      <c r="BM136" s="154" t="s">
        <v>53</v>
      </c>
    </row>
    <row r="137" spans="1:65" s="13" customFormat="1">
      <c r="B137" s="164"/>
      <c r="D137" s="157" t="s">
        <v>43</v>
      </c>
      <c r="E137" s="165" t="s">
        <v>1307</v>
      </c>
      <c r="F137" s="166" t="s">
        <v>54</v>
      </c>
      <c r="H137" s="165" t="s">
        <v>1307</v>
      </c>
      <c r="L137" s="164"/>
      <c r="M137" s="167"/>
      <c r="N137" s="168"/>
      <c r="O137" s="168"/>
      <c r="P137" s="168"/>
      <c r="Q137" s="168"/>
      <c r="R137" s="168"/>
      <c r="S137" s="168"/>
      <c r="T137" s="169"/>
      <c r="AT137" s="165" t="s">
        <v>43</v>
      </c>
      <c r="AU137" s="165" t="s">
        <v>1388</v>
      </c>
      <c r="AV137" s="13" t="s">
        <v>1386</v>
      </c>
      <c r="AW137" s="13" t="s">
        <v>1335</v>
      </c>
      <c r="AX137" s="13" t="s">
        <v>1379</v>
      </c>
      <c r="AY137" s="165" t="s">
        <v>35</v>
      </c>
    </row>
    <row r="138" spans="1:65" s="13" customFormat="1">
      <c r="B138" s="164"/>
      <c r="D138" s="157" t="s">
        <v>43</v>
      </c>
      <c r="E138" s="165" t="s">
        <v>1307</v>
      </c>
      <c r="F138" s="166" t="s">
        <v>55</v>
      </c>
      <c r="H138" s="165" t="s">
        <v>1307</v>
      </c>
      <c r="L138" s="164"/>
      <c r="M138" s="167"/>
      <c r="N138" s="168"/>
      <c r="O138" s="168"/>
      <c r="P138" s="168"/>
      <c r="Q138" s="168"/>
      <c r="R138" s="168"/>
      <c r="S138" s="168"/>
      <c r="T138" s="169"/>
      <c r="AT138" s="165" t="s">
        <v>43</v>
      </c>
      <c r="AU138" s="165" t="s">
        <v>1388</v>
      </c>
      <c r="AV138" s="13" t="s">
        <v>1386</v>
      </c>
      <c r="AW138" s="13" t="s">
        <v>1335</v>
      </c>
      <c r="AX138" s="13" t="s">
        <v>1379</v>
      </c>
      <c r="AY138" s="165" t="s">
        <v>35</v>
      </c>
    </row>
    <row r="139" spans="1:65" s="12" customFormat="1">
      <c r="B139" s="156"/>
      <c r="D139" s="157" t="s">
        <v>43</v>
      </c>
      <c r="E139" s="158" t="s">
        <v>1307</v>
      </c>
      <c r="F139" s="159" t="s">
        <v>56</v>
      </c>
      <c r="H139" s="160">
        <v>448.38900000000001</v>
      </c>
      <c r="L139" s="156"/>
      <c r="M139" s="161"/>
      <c r="N139" s="162"/>
      <c r="O139" s="162"/>
      <c r="P139" s="162"/>
      <c r="Q139" s="162"/>
      <c r="R139" s="162"/>
      <c r="S139" s="162"/>
      <c r="T139" s="163"/>
      <c r="AT139" s="158" t="s">
        <v>43</v>
      </c>
      <c r="AU139" s="158" t="s">
        <v>1388</v>
      </c>
      <c r="AV139" s="12" t="s">
        <v>1388</v>
      </c>
      <c r="AW139" s="12" t="s">
        <v>1335</v>
      </c>
      <c r="AX139" s="12" t="s">
        <v>1379</v>
      </c>
      <c r="AY139" s="158" t="s">
        <v>35</v>
      </c>
    </row>
    <row r="140" spans="1:65" s="12" customFormat="1">
      <c r="B140" s="156"/>
      <c r="D140" s="157" t="s">
        <v>43</v>
      </c>
      <c r="E140" s="158" t="s">
        <v>1307</v>
      </c>
      <c r="F140" s="159" t="s">
        <v>57</v>
      </c>
      <c r="H140" s="160">
        <v>21.925000000000001</v>
      </c>
      <c r="L140" s="156"/>
      <c r="M140" s="161"/>
      <c r="N140" s="162"/>
      <c r="O140" s="162"/>
      <c r="P140" s="162"/>
      <c r="Q140" s="162"/>
      <c r="R140" s="162"/>
      <c r="S140" s="162"/>
      <c r="T140" s="163"/>
      <c r="AT140" s="158" t="s">
        <v>43</v>
      </c>
      <c r="AU140" s="158" t="s">
        <v>1388</v>
      </c>
      <c r="AV140" s="12" t="s">
        <v>1388</v>
      </c>
      <c r="AW140" s="12" t="s">
        <v>1335</v>
      </c>
      <c r="AX140" s="12" t="s">
        <v>1379</v>
      </c>
      <c r="AY140" s="158" t="s">
        <v>35</v>
      </c>
    </row>
    <row r="141" spans="1:65" s="14" customFormat="1">
      <c r="B141" s="170"/>
      <c r="D141" s="157" t="s">
        <v>43</v>
      </c>
      <c r="E141" s="171" t="s">
        <v>1307</v>
      </c>
      <c r="F141" s="172" t="s">
        <v>58</v>
      </c>
      <c r="H141" s="173">
        <v>470.31400000000002</v>
      </c>
      <c r="L141" s="170"/>
      <c r="M141" s="174"/>
      <c r="N141" s="175"/>
      <c r="O141" s="175"/>
      <c r="P141" s="175"/>
      <c r="Q141" s="175"/>
      <c r="R141" s="175"/>
      <c r="S141" s="175"/>
      <c r="T141" s="176"/>
      <c r="AT141" s="171" t="s">
        <v>43</v>
      </c>
      <c r="AU141" s="171" t="s">
        <v>1388</v>
      </c>
      <c r="AV141" s="14" t="s">
        <v>41</v>
      </c>
      <c r="AW141" s="14" t="s">
        <v>1335</v>
      </c>
      <c r="AX141" s="14" t="s">
        <v>1386</v>
      </c>
      <c r="AY141" s="171" t="s">
        <v>35</v>
      </c>
    </row>
    <row r="142" spans="1:65" s="1" customFormat="1" ht="16.5" customHeight="1">
      <c r="A142" s="29"/>
      <c r="B142" s="142"/>
      <c r="C142" s="143" t="s">
        <v>41</v>
      </c>
      <c r="D142" s="143" t="s">
        <v>37</v>
      </c>
      <c r="E142" s="144" t="s">
        <v>59</v>
      </c>
      <c r="F142" s="145" t="s">
        <v>60</v>
      </c>
      <c r="G142" s="146" t="s">
        <v>52</v>
      </c>
      <c r="H142" s="147">
        <v>940.63</v>
      </c>
      <c r="I142" s="148"/>
      <c r="J142" s="148">
        <f>ROUND(I142*H142,2)</f>
        <v>0</v>
      </c>
      <c r="K142" s="149"/>
      <c r="L142" s="30"/>
      <c r="M142" s="150" t="s">
        <v>1307</v>
      </c>
      <c r="N142" s="151" t="s">
        <v>1344</v>
      </c>
      <c r="O142" s="152">
        <v>0.11899999999999999</v>
      </c>
      <c r="P142" s="152">
        <f>O142*H142</f>
        <v>111.93496999999999</v>
      </c>
      <c r="Q142" s="152">
        <v>0</v>
      </c>
      <c r="R142" s="152">
        <f>Q142*H142</f>
        <v>0</v>
      </c>
      <c r="S142" s="152">
        <v>0</v>
      </c>
      <c r="T142" s="153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4" t="s">
        <v>41</v>
      </c>
      <c r="AT142" s="154" t="s">
        <v>37</v>
      </c>
      <c r="AU142" s="154" t="s">
        <v>1388</v>
      </c>
      <c r="AY142" s="17" t="s">
        <v>35</v>
      </c>
      <c r="BE142" s="155">
        <f>IF(N142="základní",J142,0)</f>
        <v>0</v>
      </c>
      <c r="BF142" s="155">
        <f>IF(N142="snížená",J142,0)</f>
        <v>0</v>
      </c>
      <c r="BG142" s="155">
        <f>IF(N142="zákl. přenesená",J142,0)</f>
        <v>0</v>
      </c>
      <c r="BH142" s="155">
        <f>IF(N142="sníž. přenesená",J142,0)</f>
        <v>0</v>
      </c>
      <c r="BI142" s="155">
        <f>IF(N142="nulová",J142,0)</f>
        <v>0</v>
      </c>
      <c r="BJ142" s="17" t="s">
        <v>1386</v>
      </c>
      <c r="BK142" s="155">
        <f>ROUND(I142*H142,2)</f>
        <v>0</v>
      </c>
      <c r="BL142" s="17" t="s">
        <v>41</v>
      </c>
      <c r="BM142" s="154" t="s">
        <v>61</v>
      </c>
    </row>
    <row r="143" spans="1:65" s="13" customFormat="1">
      <c r="B143" s="164"/>
      <c r="D143" s="157" t="s">
        <v>43</v>
      </c>
      <c r="E143" s="165" t="s">
        <v>1307</v>
      </c>
      <c r="F143" s="166" t="s">
        <v>62</v>
      </c>
      <c r="H143" s="165" t="s">
        <v>1307</v>
      </c>
      <c r="L143" s="164"/>
      <c r="M143" s="167"/>
      <c r="N143" s="168"/>
      <c r="O143" s="168"/>
      <c r="P143" s="168"/>
      <c r="Q143" s="168"/>
      <c r="R143" s="168"/>
      <c r="S143" s="168"/>
      <c r="T143" s="169"/>
      <c r="AT143" s="165" t="s">
        <v>43</v>
      </c>
      <c r="AU143" s="165" t="s">
        <v>1388</v>
      </c>
      <c r="AV143" s="13" t="s">
        <v>1386</v>
      </c>
      <c r="AW143" s="13" t="s">
        <v>1335</v>
      </c>
      <c r="AX143" s="13" t="s">
        <v>1379</v>
      </c>
      <c r="AY143" s="165" t="s">
        <v>35</v>
      </c>
    </row>
    <row r="144" spans="1:65" s="13" customFormat="1">
      <c r="B144" s="164"/>
      <c r="D144" s="157" t="s">
        <v>43</v>
      </c>
      <c r="E144" s="165" t="s">
        <v>1307</v>
      </c>
      <c r="F144" s="166" t="s">
        <v>55</v>
      </c>
      <c r="H144" s="165" t="s">
        <v>1307</v>
      </c>
      <c r="L144" s="164"/>
      <c r="M144" s="167"/>
      <c r="N144" s="168"/>
      <c r="O144" s="168"/>
      <c r="P144" s="168"/>
      <c r="Q144" s="168"/>
      <c r="R144" s="168"/>
      <c r="S144" s="168"/>
      <c r="T144" s="169"/>
      <c r="AT144" s="165" t="s">
        <v>43</v>
      </c>
      <c r="AU144" s="165" t="s">
        <v>1388</v>
      </c>
      <c r="AV144" s="13" t="s">
        <v>1386</v>
      </c>
      <c r="AW144" s="13" t="s">
        <v>1335</v>
      </c>
      <c r="AX144" s="13" t="s">
        <v>1379</v>
      </c>
      <c r="AY144" s="165" t="s">
        <v>35</v>
      </c>
    </row>
    <row r="145" spans="1:65" s="12" customFormat="1">
      <c r="B145" s="156"/>
      <c r="D145" s="157" t="s">
        <v>43</v>
      </c>
      <c r="E145" s="158" t="s">
        <v>1307</v>
      </c>
      <c r="F145" s="159" t="s">
        <v>63</v>
      </c>
      <c r="H145" s="160">
        <v>896.779</v>
      </c>
      <c r="L145" s="156"/>
      <c r="M145" s="161"/>
      <c r="N145" s="162"/>
      <c r="O145" s="162"/>
      <c r="P145" s="162"/>
      <c r="Q145" s="162"/>
      <c r="R145" s="162"/>
      <c r="S145" s="162"/>
      <c r="T145" s="163"/>
      <c r="AT145" s="158" t="s">
        <v>43</v>
      </c>
      <c r="AU145" s="158" t="s">
        <v>1388</v>
      </c>
      <c r="AV145" s="12" t="s">
        <v>1388</v>
      </c>
      <c r="AW145" s="12" t="s">
        <v>1335</v>
      </c>
      <c r="AX145" s="12" t="s">
        <v>1379</v>
      </c>
      <c r="AY145" s="158" t="s">
        <v>35</v>
      </c>
    </row>
    <row r="146" spans="1:65" s="12" customFormat="1">
      <c r="B146" s="156"/>
      <c r="D146" s="157" t="s">
        <v>43</v>
      </c>
      <c r="E146" s="158" t="s">
        <v>1307</v>
      </c>
      <c r="F146" s="159" t="s">
        <v>64</v>
      </c>
      <c r="H146" s="160">
        <v>43.850999999999999</v>
      </c>
      <c r="L146" s="156"/>
      <c r="M146" s="161"/>
      <c r="N146" s="162"/>
      <c r="O146" s="162"/>
      <c r="P146" s="162"/>
      <c r="Q146" s="162"/>
      <c r="R146" s="162"/>
      <c r="S146" s="162"/>
      <c r="T146" s="163"/>
      <c r="AT146" s="158" t="s">
        <v>43</v>
      </c>
      <c r="AU146" s="158" t="s">
        <v>1388</v>
      </c>
      <c r="AV146" s="12" t="s">
        <v>1388</v>
      </c>
      <c r="AW146" s="12" t="s">
        <v>1335</v>
      </c>
      <c r="AX146" s="12" t="s">
        <v>1379</v>
      </c>
      <c r="AY146" s="158" t="s">
        <v>35</v>
      </c>
    </row>
    <row r="147" spans="1:65" s="14" customFormat="1">
      <c r="B147" s="170"/>
      <c r="D147" s="157" t="s">
        <v>43</v>
      </c>
      <c r="E147" s="171" t="s">
        <v>1307</v>
      </c>
      <c r="F147" s="172" t="s">
        <v>58</v>
      </c>
      <c r="H147" s="173">
        <v>940.63</v>
      </c>
      <c r="L147" s="170"/>
      <c r="M147" s="174"/>
      <c r="N147" s="175"/>
      <c r="O147" s="175"/>
      <c r="P147" s="175"/>
      <c r="Q147" s="175"/>
      <c r="R147" s="175"/>
      <c r="S147" s="175"/>
      <c r="T147" s="176"/>
      <c r="AT147" s="171" t="s">
        <v>43</v>
      </c>
      <c r="AU147" s="171" t="s">
        <v>1388</v>
      </c>
      <c r="AV147" s="14" t="s">
        <v>41</v>
      </c>
      <c r="AW147" s="14" t="s">
        <v>1335</v>
      </c>
      <c r="AX147" s="14" t="s">
        <v>1386</v>
      </c>
      <c r="AY147" s="171" t="s">
        <v>35</v>
      </c>
    </row>
    <row r="148" spans="1:65" s="1" customFormat="1" ht="16.5" customHeight="1">
      <c r="A148" s="29"/>
      <c r="B148" s="142"/>
      <c r="C148" s="143" t="s">
        <v>65</v>
      </c>
      <c r="D148" s="143" t="s">
        <v>37</v>
      </c>
      <c r="E148" s="144" t="s">
        <v>66</v>
      </c>
      <c r="F148" s="145" t="s">
        <v>67</v>
      </c>
      <c r="G148" s="146" t="s">
        <v>52</v>
      </c>
      <c r="H148" s="147">
        <v>156.77099999999999</v>
      </c>
      <c r="I148" s="148"/>
      <c r="J148" s="148">
        <f>ROUND(I148*H148,2)</f>
        <v>0</v>
      </c>
      <c r="K148" s="149"/>
      <c r="L148" s="30"/>
      <c r="M148" s="150" t="s">
        <v>1307</v>
      </c>
      <c r="N148" s="151" t="s">
        <v>1344</v>
      </c>
      <c r="O148" s="152">
        <v>0.191</v>
      </c>
      <c r="P148" s="152">
        <f>O148*H148</f>
        <v>29.943261</v>
      </c>
      <c r="Q148" s="152">
        <v>0</v>
      </c>
      <c r="R148" s="152">
        <f>Q148*H148</f>
        <v>0</v>
      </c>
      <c r="S148" s="152">
        <v>0</v>
      </c>
      <c r="T148" s="153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4" t="s">
        <v>41</v>
      </c>
      <c r="AT148" s="154" t="s">
        <v>37</v>
      </c>
      <c r="AU148" s="154" t="s">
        <v>1388</v>
      </c>
      <c r="AY148" s="17" t="s">
        <v>35</v>
      </c>
      <c r="BE148" s="155">
        <f>IF(N148="základní",J148,0)</f>
        <v>0</v>
      </c>
      <c r="BF148" s="155">
        <f>IF(N148="snížená",J148,0)</f>
        <v>0</v>
      </c>
      <c r="BG148" s="155">
        <f>IF(N148="zákl. přenesená",J148,0)</f>
        <v>0</v>
      </c>
      <c r="BH148" s="155">
        <f>IF(N148="sníž. přenesená",J148,0)</f>
        <v>0</v>
      </c>
      <c r="BI148" s="155">
        <f>IF(N148="nulová",J148,0)</f>
        <v>0</v>
      </c>
      <c r="BJ148" s="17" t="s">
        <v>1386</v>
      </c>
      <c r="BK148" s="155">
        <f>ROUND(I148*H148,2)</f>
        <v>0</v>
      </c>
      <c r="BL148" s="17" t="s">
        <v>41</v>
      </c>
      <c r="BM148" s="154" t="s">
        <v>68</v>
      </c>
    </row>
    <row r="149" spans="1:65" s="13" customFormat="1">
      <c r="B149" s="164"/>
      <c r="D149" s="157" t="s">
        <v>43</v>
      </c>
      <c r="E149" s="165" t="s">
        <v>1307</v>
      </c>
      <c r="F149" s="166" t="s">
        <v>69</v>
      </c>
      <c r="H149" s="165" t="s">
        <v>1307</v>
      </c>
      <c r="L149" s="164"/>
      <c r="M149" s="167"/>
      <c r="N149" s="168"/>
      <c r="O149" s="168"/>
      <c r="P149" s="168"/>
      <c r="Q149" s="168"/>
      <c r="R149" s="168"/>
      <c r="S149" s="168"/>
      <c r="T149" s="169"/>
      <c r="AT149" s="165" t="s">
        <v>43</v>
      </c>
      <c r="AU149" s="165" t="s">
        <v>1388</v>
      </c>
      <c r="AV149" s="13" t="s">
        <v>1386</v>
      </c>
      <c r="AW149" s="13" t="s">
        <v>1335</v>
      </c>
      <c r="AX149" s="13" t="s">
        <v>1379</v>
      </c>
      <c r="AY149" s="165" t="s">
        <v>35</v>
      </c>
    </row>
    <row r="150" spans="1:65" s="13" customFormat="1">
      <c r="B150" s="164"/>
      <c r="D150" s="157" t="s">
        <v>43</v>
      </c>
      <c r="E150" s="165" t="s">
        <v>1307</v>
      </c>
      <c r="F150" s="166" t="s">
        <v>55</v>
      </c>
      <c r="H150" s="165" t="s">
        <v>1307</v>
      </c>
      <c r="L150" s="164"/>
      <c r="M150" s="167"/>
      <c r="N150" s="168"/>
      <c r="O150" s="168"/>
      <c r="P150" s="168"/>
      <c r="Q150" s="168"/>
      <c r="R150" s="168"/>
      <c r="S150" s="168"/>
      <c r="T150" s="169"/>
      <c r="AT150" s="165" t="s">
        <v>43</v>
      </c>
      <c r="AU150" s="165" t="s">
        <v>1388</v>
      </c>
      <c r="AV150" s="13" t="s">
        <v>1386</v>
      </c>
      <c r="AW150" s="13" t="s">
        <v>1335</v>
      </c>
      <c r="AX150" s="13" t="s">
        <v>1379</v>
      </c>
      <c r="AY150" s="165" t="s">
        <v>35</v>
      </c>
    </row>
    <row r="151" spans="1:65" s="12" customFormat="1">
      <c r="B151" s="156"/>
      <c r="D151" s="157" t="s">
        <v>43</v>
      </c>
      <c r="E151" s="158" t="s">
        <v>1307</v>
      </c>
      <c r="F151" s="159" t="s">
        <v>70</v>
      </c>
      <c r="H151" s="160">
        <v>149.46299999999999</v>
      </c>
      <c r="L151" s="156"/>
      <c r="M151" s="161"/>
      <c r="N151" s="162"/>
      <c r="O151" s="162"/>
      <c r="P151" s="162"/>
      <c r="Q151" s="162"/>
      <c r="R151" s="162"/>
      <c r="S151" s="162"/>
      <c r="T151" s="163"/>
      <c r="AT151" s="158" t="s">
        <v>43</v>
      </c>
      <c r="AU151" s="158" t="s">
        <v>1388</v>
      </c>
      <c r="AV151" s="12" t="s">
        <v>1388</v>
      </c>
      <c r="AW151" s="12" t="s">
        <v>1335</v>
      </c>
      <c r="AX151" s="12" t="s">
        <v>1379</v>
      </c>
      <c r="AY151" s="158" t="s">
        <v>35</v>
      </c>
    </row>
    <row r="152" spans="1:65" s="12" customFormat="1">
      <c r="B152" s="156"/>
      <c r="D152" s="157" t="s">
        <v>43</v>
      </c>
      <c r="E152" s="158" t="s">
        <v>1307</v>
      </c>
      <c r="F152" s="159" t="s">
        <v>71</v>
      </c>
      <c r="H152" s="160">
        <v>7.3079999999999998</v>
      </c>
      <c r="L152" s="156"/>
      <c r="M152" s="161"/>
      <c r="N152" s="162"/>
      <c r="O152" s="162"/>
      <c r="P152" s="162"/>
      <c r="Q152" s="162"/>
      <c r="R152" s="162"/>
      <c r="S152" s="162"/>
      <c r="T152" s="163"/>
      <c r="AT152" s="158" t="s">
        <v>43</v>
      </c>
      <c r="AU152" s="158" t="s">
        <v>1388</v>
      </c>
      <c r="AV152" s="12" t="s">
        <v>1388</v>
      </c>
      <c r="AW152" s="12" t="s">
        <v>1335</v>
      </c>
      <c r="AX152" s="12" t="s">
        <v>1379</v>
      </c>
      <c r="AY152" s="158" t="s">
        <v>35</v>
      </c>
    </row>
    <row r="153" spans="1:65" s="14" customFormat="1">
      <c r="B153" s="170"/>
      <c r="D153" s="157" t="s">
        <v>43</v>
      </c>
      <c r="E153" s="171" t="s">
        <v>1307</v>
      </c>
      <c r="F153" s="172" t="s">
        <v>58</v>
      </c>
      <c r="H153" s="173">
        <v>156.77099999999999</v>
      </c>
      <c r="L153" s="170"/>
      <c r="M153" s="174"/>
      <c r="N153" s="175"/>
      <c r="O153" s="175"/>
      <c r="P153" s="175"/>
      <c r="Q153" s="175"/>
      <c r="R153" s="175"/>
      <c r="S153" s="175"/>
      <c r="T153" s="176"/>
      <c r="AT153" s="171" t="s">
        <v>43</v>
      </c>
      <c r="AU153" s="171" t="s">
        <v>1388</v>
      </c>
      <c r="AV153" s="14" t="s">
        <v>41</v>
      </c>
      <c r="AW153" s="14" t="s">
        <v>1335</v>
      </c>
      <c r="AX153" s="14" t="s">
        <v>1386</v>
      </c>
      <c r="AY153" s="171" t="s">
        <v>35</v>
      </c>
    </row>
    <row r="154" spans="1:65" s="1" customFormat="1" ht="21.75" customHeight="1">
      <c r="A154" s="29"/>
      <c r="B154" s="142"/>
      <c r="C154" s="143" t="s">
        <v>72</v>
      </c>
      <c r="D154" s="143" t="s">
        <v>37</v>
      </c>
      <c r="E154" s="144" t="s">
        <v>73</v>
      </c>
      <c r="F154" s="145" t="s">
        <v>74</v>
      </c>
      <c r="G154" s="146" t="s">
        <v>52</v>
      </c>
      <c r="H154" s="147">
        <v>86.228999999999999</v>
      </c>
      <c r="I154" s="148"/>
      <c r="J154" s="148">
        <f>ROUND(I154*H154,2)</f>
        <v>0</v>
      </c>
      <c r="K154" s="149"/>
      <c r="L154" s="30"/>
      <c r="M154" s="150" t="s">
        <v>1307</v>
      </c>
      <c r="N154" s="151" t="s">
        <v>1344</v>
      </c>
      <c r="O154" s="152">
        <v>0.124</v>
      </c>
      <c r="P154" s="152">
        <f>O154*H154</f>
        <v>10.692396</v>
      </c>
      <c r="Q154" s="152">
        <v>0</v>
      </c>
      <c r="R154" s="152">
        <f>Q154*H154</f>
        <v>0</v>
      </c>
      <c r="S154" s="152">
        <v>0</v>
      </c>
      <c r="T154" s="153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4" t="s">
        <v>41</v>
      </c>
      <c r="AT154" s="154" t="s">
        <v>37</v>
      </c>
      <c r="AU154" s="154" t="s">
        <v>1388</v>
      </c>
      <c r="AY154" s="17" t="s">
        <v>35</v>
      </c>
      <c r="BE154" s="155">
        <f>IF(N154="základní",J154,0)</f>
        <v>0</v>
      </c>
      <c r="BF154" s="155">
        <f>IF(N154="snížená",J154,0)</f>
        <v>0</v>
      </c>
      <c r="BG154" s="155">
        <f>IF(N154="zákl. přenesená",J154,0)</f>
        <v>0</v>
      </c>
      <c r="BH154" s="155">
        <f>IF(N154="sníž. přenesená",J154,0)</f>
        <v>0</v>
      </c>
      <c r="BI154" s="155">
        <f>IF(N154="nulová",J154,0)</f>
        <v>0</v>
      </c>
      <c r="BJ154" s="17" t="s">
        <v>1386</v>
      </c>
      <c r="BK154" s="155">
        <f>ROUND(I154*H154,2)</f>
        <v>0</v>
      </c>
      <c r="BL154" s="17" t="s">
        <v>41</v>
      </c>
      <c r="BM154" s="154" t="s">
        <v>75</v>
      </c>
    </row>
    <row r="155" spans="1:65" s="13" customFormat="1">
      <c r="B155" s="164"/>
      <c r="D155" s="157" t="s">
        <v>43</v>
      </c>
      <c r="E155" s="165" t="s">
        <v>1307</v>
      </c>
      <c r="F155" s="166" t="s">
        <v>54</v>
      </c>
      <c r="H155" s="165" t="s">
        <v>1307</v>
      </c>
      <c r="L155" s="164"/>
      <c r="M155" s="167"/>
      <c r="N155" s="168"/>
      <c r="O155" s="168"/>
      <c r="P155" s="168"/>
      <c r="Q155" s="168"/>
      <c r="R155" s="168"/>
      <c r="S155" s="168"/>
      <c r="T155" s="169"/>
      <c r="AT155" s="165" t="s">
        <v>43</v>
      </c>
      <c r="AU155" s="165" t="s">
        <v>1388</v>
      </c>
      <c r="AV155" s="13" t="s">
        <v>1386</v>
      </c>
      <c r="AW155" s="13" t="s">
        <v>1335</v>
      </c>
      <c r="AX155" s="13" t="s">
        <v>1379</v>
      </c>
      <c r="AY155" s="165" t="s">
        <v>35</v>
      </c>
    </row>
    <row r="156" spans="1:65" s="12" customFormat="1">
      <c r="B156" s="156"/>
      <c r="D156" s="157" t="s">
        <v>43</v>
      </c>
      <c r="E156" s="158" t="s">
        <v>1307</v>
      </c>
      <c r="F156" s="159" t="s">
        <v>76</v>
      </c>
      <c r="H156" s="160">
        <v>86.228999999999999</v>
      </c>
      <c r="L156" s="156"/>
      <c r="M156" s="161"/>
      <c r="N156" s="162"/>
      <c r="O156" s="162"/>
      <c r="P156" s="162"/>
      <c r="Q156" s="162"/>
      <c r="R156" s="162"/>
      <c r="S156" s="162"/>
      <c r="T156" s="163"/>
      <c r="AT156" s="158" t="s">
        <v>43</v>
      </c>
      <c r="AU156" s="158" t="s">
        <v>1388</v>
      </c>
      <c r="AV156" s="12" t="s">
        <v>1388</v>
      </c>
      <c r="AW156" s="12" t="s">
        <v>1335</v>
      </c>
      <c r="AX156" s="12" t="s">
        <v>1386</v>
      </c>
      <c r="AY156" s="158" t="s">
        <v>35</v>
      </c>
    </row>
    <row r="157" spans="1:65" s="1" customFormat="1" ht="16.5" customHeight="1">
      <c r="A157" s="29"/>
      <c r="B157" s="142"/>
      <c r="C157" s="143" t="s">
        <v>77</v>
      </c>
      <c r="D157" s="143" t="s">
        <v>37</v>
      </c>
      <c r="E157" s="144" t="s">
        <v>78</v>
      </c>
      <c r="F157" s="145" t="s">
        <v>79</v>
      </c>
      <c r="G157" s="146" t="s">
        <v>52</v>
      </c>
      <c r="H157" s="147">
        <v>172.458</v>
      </c>
      <c r="I157" s="148"/>
      <c r="J157" s="148">
        <f>ROUND(I157*H157,2)</f>
        <v>0</v>
      </c>
      <c r="K157" s="149"/>
      <c r="L157" s="30"/>
      <c r="M157" s="150" t="s">
        <v>1307</v>
      </c>
      <c r="N157" s="151" t="s">
        <v>1344</v>
      </c>
      <c r="O157" s="152">
        <v>0.23</v>
      </c>
      <c r="P157" s="152">
        <f>O157*H157</f>
        <v>39.66534</v>
      </c>
      <c r="Q157" s="152">
        <v>0</v>
      </c>
      <c r="R157" s="152">
        <f>Q157*H157</f>
        <v>0</v>
      </c>
      <c r="S157" s="152">
        <v>0</v>
      </c>
      <c r="T157" s="153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4" t="s">
        <v>41</v>
      </c>
      <c r="AT157" s="154" t="s">
        <v>37</v>
      </c>
      <c r="AU157" s="154" t="s">
        <v>1388</v>
      </c>
      <c r="AY157" s="17" t="s">
        <v>35</v>
      </c>
      <c r="BE157" s="155">
        <f>IF(N157="základní",J157,0)</f>
        <v>0</v>
      </c>
      <c r="BF157" s="155">
        <f>IF(N157="snížená",J157,0)</f>
        <v>0</v>
      </c>
      <c r="BG157" s="155">
        <f>IF(N157="zákl. přenesená",J157,0)</f>
        <v>0</v>
      </c>
      <c r="BH157" s="155">
        <f>IF(N157="sníž. přenesená",J157,0)</f>
        <v>0</v>
      </c>
      <c r="BI157" s="155">
        <f>IF(N157="nulová",J157,0)</f>
        <v>0</v>
      </c>
      <c r="BJ157" s="17" t="s">
        <v>1386</v>
      </c>
      <c r="BK157" s="155">
        <f>ROUND(I157*H157,2)</f>
        <v>0</v>
      </c>
      <c r="BL157" s="17" t="s">
        <v>41</v>
      </c>
      <c r="BM157" s="154" t="s">
        <v>80</v>
      </c>
    </row>
    <row r="158" spans="1:65" s="13" customFormat="1">
      <c r="B158" s="164"/>
      <c r="D158" s="157" t="s">
        <v>43</v>
      </c>
      <c r="E158" s="165" t="s">
        <v>1307</v>
      </c>
      <c r="F158" s="166" t="s">
        <v>62</v>
      </c>
      <c r="H158" s="165" t="s">
        <v>1307</v>
      </c>
      <c r="L158" s="164"/>
      <c r="M158" s="167"/>
      <c r="N158" s="168"/>
      <c r="O158" s="168"/>
      <c r="P158" s="168"/>
      <c r="Q158" s="168"/>
      <c r="R158" s="168"/>
      <c r="S158" s="168"/>
      <c r="T158" s="169"/>
      <c r="AT158" s="165" t="s">
        <v>43</v>
      </c>
      <c r="AU158" s="165" t="s">
        <v>1388</v>
      </c>
      <c r="AV158" s="13" t="s">
        <v>1386</v>
      </c>
      <c r="AW158" s="13" t="s">
        <v>1335</v>
      </c>
      <c r="AX158" s="13" t="s">
        <v>1379</v>
      </c>
      <c r="AY158" s="165" t="s">
        <v>35</v>
      </c>
    </row>
    <row r="159" spans="1:65" s="12" customFormat="1">
      <c r="B159" s="156"/>
      <c r="D159" s="157" t="s">
        <v>43</v>
      </c>
      <c r="E159" s="158" t="s">
        <v>1307</v>
      </c>
      <c r="F159" s="159" t="s">
        <v>81</v>
      </c>
      <c r="H159" s="160">
        <v>172.458</v>
      </c>
      <c r="L159" s="156"/>
      <c r="M159" s="161"/>
      <c r="N159" s="162"/>
      <c r="O159" s="162"/>
      <c r="P159" s="162"/>
      <c r="Q159" s="162"/>
      <c r="R159" s="162"/>
      <c r="S159" s="162"/>
      <c r="T159" s="163"/>
      <c r="AT159" s="158" t="s">
        <v>43</v>
      </c>
      <c r="AU159" s="158" t="s">
        <v>1388</v>
      </c>
      <c r="AV159" s="12" t="s">
        <v>1388</v>
      </c>
      <c r="AW159" s="12" t="s">
        <v>1335</v>
      </c>
      <c r="AX159" s="12" t="s">
        <v>1386</v>
      </c>
      <c r="AY159" s="158" t="s">
        <v>35</v>
      </c>
    </row>
    <row r="160" spans="1:65" s="1" customFormat="1" ht="16.5" customHeight="1">
      <c r="A160" s="29"/>
      <c r="B160" s="142"/>
      <c r="C160" s="143" t="s">
        <v>82</v>
      </c>
      <c r="D160" s="143" t="s">
        <v>37</v>
      </c>
      <c r="E160" s="144" t="s">
        <v>83</v>
      </c>
      <c r="F160" s="145" t="s">
        <v>84</v>
      </c>
      <c r="G160" s="146" t="s">
        <v>52</v>
      </c>
      <c r="H160" s="147">
        <v>28.742999999999999</v>
      </c>
      <c r="I160" s="148"/>
      <c r="J160" s="148">
        <f>ROUND(I160*H160,2)</f>
        <v>0</v>
      </c>
      <c r="K160" s="149"/>
      <c r="L160" s="30"/>
      <c r="M160" s="150" t="s">
        <v>1307</v>
      </c>
      <c r="N160" s="151" t="s">
        <v>1344</v>
      </c>
      <c r="O160" s="152">
        <v>0.318</v>
      </c>
      <c r="P160" s="152">
        <f>O160*H160</f>
        <v>9.1402739999999998</v>
      </c>
      <c r="Q160" s="152">
        <v>0</v>
      </c>
      <c r="R160" s="152">
        <f>Q160*H160</f>
        <v>0</v>
      </c>
      <c r="S160" s="152">
        <v>0</v>
      </c>
      <c r="T160" s="153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4" t="s">
        <v>41</v>
      </c>
      <c r="AT160" s="154" t="s">
        <v>37</v>
      </c>
      <c r="AU160" s="154" t="s">
        <v>1388</v>
      </c>
      <c r="AY160" s="17" t="s">
        <v>35</v>
      </c>
      <c r="BE160" s="155">
        <f>IF(N160="základní",J160,0)</f>
        <v>0</v>
      </c>
      <c r="BF160" s="155">
        <f>IF(N160="snížená",J160,0)</f>
        <v>0</v>
      </c>
      <c r="BG160" s="155">
        <f>IF(N160="zákl. přenesená",J160,0)</f>
        <v>0</v>
      </c>
      <c r="BH160" s="155">
        <f>IF(N160="sníž. přenesená",J160,0)</f>
        <v>0</v>
      </c>
      <c r="BI160" s="155">
        <f>IF(N160="nulová",J160,0)</f>
        <v>0</v>
      </c>
      <c r="BJ160" s="17" t="s">
        <v>1386</v>
      </c>
      <c r="BK160" s="155">
        <f>ROUND(I160*H160,2)</f>
        <v>0</v>
      </c>
      <c r="BL160" s="17" t="s">
        <v>41</v>
      </c>
      <c r="BM160" s="154" t="s">
        <v>85</v>
      </c>
    </row>
    <row r="161" spans="1:65" s="13" customFormat="1">
      <c r="B161" s="164"/>
      <c r="D161" s="157" t="s">
        <v>43</v>
      </c>
      <c r="E161" s="165" t="s">
        <v>1307</v>
      </c>
      <c r="F161" s="166" t="s">
        <v>69</v>
      </c>
      <c r="H161" s="165" t="s">
        <v>1307</v>
      </c>
      <c r="L161" s="164"/>
      <c r="M161" s="167"/>
      <c r="N161" s="168"/>
      <c r="O161" s="168"/>
      <c r="P161" s="168"/>
      <c r="Q161" s="168"/>
      <c r="R161" s="168"/>
      <c r="S161" s="168"/>
      <c r="T161" s="169"/>
      <c r="AT161" s="165" t="s">
        <v>43</v>
      </c>
      <c r="AU161" s="165" t="s">
        <v>1388</v>
      </c>
      <c r="AV161" s="13" t="s">
        <v>1386</v>
      </c>
      <c r="AW161" s="13" t="s">
        <v>1335</v>
      </c>
      <c r="AX161" s="13" t="s">
        <v>1379</v>
      </c>
      <c r="AY161" s="165" t="s">
        <v>35</v>
      </c>
    </row>
    <row r="162" spans="1:65" s="12" customFormat="1">
      <c r="B162" s="156"/>
      <c r="D162" s="157" t="s">
        <v>43</v>
      </c>
      <c r="E162" s="158" t="s">
        <v>1307</v>
      </c>
      <c r="F162" s="159" t="s">
        <v>86</v>
      </c>
      <c r="H162" s="160">
        <v>28.742999999999999</v>
      </c>
      <c r="L162" s="156"/>
      <c r="M162" s="161"/>
      <c r="N162" s="162"/>
      <c r="O162" s="162"/>
      <c r="P162" s="162"/>
      <c r="Q162" s="162"/>
      <c r="R162" s="162"/>
      <c r="S162" s="162"/>
      <c r="T162" s="163"/>
      <c r="AT162" s="158" t="s">
        <v>43</v>
      </c>
      <c r="AU162" s="158" t="s">
        <v>1388</v>
      </c>
      <c r="AV162" s="12" t="s">
        <v>1388</v>
      </c>
      <c r="AW162" s="12" t="s">
        <v>1335</v>
      </c>
      <c r="AX162" s="12" t="s">
        <v>1386</v>
      </c>
      <c r="AY162" s="158" t="s">
        <v>35</v>
      </c>
    </row>
    <row r="163" spans="1:65" s="1" customFormat="1" ht="16.5" customHeight="1">
      <c r="A163" s="29"/>
      <c r="B163" s="142"/>
      <c r="C163" s="143" t="s">
        <v>87</v>
      </c>
      <c r="D163" s="143" t="s">
        <v>37</v>
      </c>
      <c r="E163" s="144" t="s">
        <v>88</v>
      </c>
      <c r="F163" s="145" t="s">
        <v>89</v>
      </c>
      <c r="G163" s="146" t="s">
        <v>90</v>
      </c>
      <c r="H163" s="147">
        <v>281.60000000000002</v>
      </c>
      <c r="I163" s="148"/>
      <c r="J163" s="148">
        <f>ROUND(I163*H163,2)</f>
        <v>0</v>
      </c>
      <c r="K163" s="149"/>
      <c r="L163" s="30"/>
      <c r="M163" s="150" t="s">
        <v>1307</v>
      </c>
      <c r="N163" s="151" t="s">
        <v>1344</v>
      </c>
      <c r="O163" s="152">
        <v>0.45400000000000001</v>
      </c>
      <c r="P163" s="152">
        <f>O163*H163</f>
        <v>127.84640000000002</v>
      </c>
      <c r="Q163" s="152">
        <v>1.4999999999999999E-4</v>
      </c>
      <c r="R163" s="152">
        <f>Q163*H163</f>
        <v>4.224E-2</v>
      </c>
      <c r="S163" s="152">
        <v>0</v>
      </c>
      <c r="T163" s="153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4" t="s">
        <v>41</v>
      </c>
      <c r="AT163" s="154" t="s">
        <v>37</v>
      </c>
      <c r="AU163" s="154" t="s">
        <v>1388</v>
      </c>
      <c r="AY163" s="17" t="s">
        <v>35</v>
      </c>
      <c r="BE163" s="155">
        <f>IF(N163="základní",J163,0)</f>
        <v>0</v>
      </c>
      <c r="BF163" s="155">
        <f>IF(N163="snížená",J163,0)</f>
        <v>0</v>
      </c>
      <c r="BG163" s="155">
        <f>IF(N163="zákl. přenesená",J163,0)</f>
        <v>0</v>
      </c>
      <c r="BH163" s="155">
        <f>IF(N163="sníž. přenesená",J163,0)</f>
        <v>0</v>
      </c>
      <c r="BI163" s="155">
        <f>IF(N163="nulová",J163,0)</f>
        <v>0</v>
      </c>
      <c r="BJ163" s="17" t="s">
        <v>1386</v>
      </c>
      <c r="BK163" s="155">
        <f>ROUND(I163*H163,2)</f>
        <v>0</v>
      </c>
      <c r="BL163" s="17" t="s">
        <v>41</v>
      </c>
      <c r="BM163" s="154" t="s">
        <v>91</v>
      </c>
    </row>
    <row r="164" spans="1:65" s="12" customFormat="1">
      <c r="B164" s="156"/>
      <c r="D164" s="157" t="s">
        <v>43</v>
      </c>
      <c r="E164" s="158" t="s">
        <v>1307</v>
      </c>
      <c r="F164" s="159" t="s">
        <v>92</v>
      </c>
      <c r="H164" s="160">
        <v>281.60000000000002</v>
      </c>
      <c r="L164" s="156"/>
      <c r="M164" s="161"/>
      <c r="N164" s="162"/>
      <c r="O164" s="162"/>
      <c r="P164" s="162"/>
      <c r="Q164" s="162"/>
      <c r="R164" s="162"/>
      <c r="S164" s="162"/>
      <c r="T164" s="163"/>
      <c r="AT164" s="158" t="s">
        <v>43</v>
      </c>
      <c r="AU164" s="158" t="s">
        <v>1388</v>
      </c>
      <c r="AV164" s="12" t="s">
        <v>1388</v>
      </c>
      <c r="AW164" s="12" t="s">
        <v>1335</v>
      </c>
      <c r="AX164" s="12" t="s">
        <v>1386</v>
      </c>
      <c r="AY164" s="158" t="s">
        <v>35</v>
      </c>
    </row>
    <row r="165" spans="1:65" s="1" customFormat="1" ht="16.5" customHeight="1">
      <c r="A165" s="29"/>
      <c r="B165" s="142"/>
      <c r="C165" s="143" t="s">
        <v>93</v>
      </c>
      <c r="D165" s="143" t="s">
        <v>37</v>
      </c>
      <c r="E165" s="144" t="s">
        <v>94</v>
      </c>
      <c r="F165" s="145" t="s">
        <v>95</v>
      </c>
      <c r="G165" s="146" t="s">
        <v>90</v>
      </c>
      <c r="H165" s="147">
        <v>281.60000000000002</v>
      </c>
      <c r="I165" s="148"/>
      <c r="J165" s="148">
        <f>ROUND(I165*H165,2)</f>
        <v>0</v>
      </c>
      <c r="K165" s="149"/>
      <c r="L165" s="30"/>
      <c r="M165" s="150" t="s">
        <v>1307</v>
      </c>
      <c r="N165" s="151" t="s">
        <v>1344</v>
      </c>
      <c r="O165" s="152">
        <v>2.2829999999999999</v>
      </c>
      <c r="P165" s="152">
        <f>O165*H165</f>
        <v>642.89280000000008</v>
      </c>
      <c r="Q165" s="152">
        <v>0</v>
      </c>
      <c r="R165" s="152">
        <f>Q165*H165</f>
        <v>0</v>
      </c>
      <c r="S165" s="152">
        <v>0</v>
      </c>
      <c r="T165" s="153">
        <f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4" t="s">
        <v>41</v>
      </c>
      <c r="AT165" s="154" t="s">
        <v>37</v>
      </c>
      <c r="AU165" s="154" t="s">
        <v>1388</v>
      </c>
      <c r="AY165" s="17" t="s">
        <v>35</v>
      </c>
      <c r="BE165" s="155">
        <f>IF(N165="základní",J165,0)</f>
        <v>0</v>
      </c>
      <c r="BF165" s="155">
        <f>IF(N165="snížená",J165,0)</f>
        <v>0</v>
      </c>
      <c r="BG165" s="155">
        <f>IF(N165="zákl. přenesená",J165,0)</f>
        <v>0</v>
      </c>
      <c r="BH165" s="155">
        <f>IF(N165="sníž. přenesená",J165,0)</f>
        <v>0</v>
      </c>
      <c r="BI165" s="155">
        <f>IF(N165="nulová",J165,0)</f>
        <v>0</v>
      </c>
      <c r="BJ165" s="17" t="s">
        <v>1386</v>
      </c>
      <c r="BK165" s="155">
        <f>ROUND(I165*H165,2)</f>
        <v>0</v>
      </c>
      <c r="BL165" s="17" t="s">
        <v>41</v>
      </c>
      <c r="BM165" s="154" t="s">
        <v>96</v>
      </c>
    </row>
    <row r="166" spans="1:65" s="1" customFormat="1" ht="16.5" customHeight="1">
      <c r="A166" s="29"/>
      <c r="B166" s="142"/>
      <c r="C166" s="177" t="s">
        <v>97</v>
      </c>
      <c r="D166" s="177" t="s">
        <v>98</v>
      </c>
      <c r="E166" s="178" t="s">
        <v>99</v>
      </c>
      <c r="F166" s="179" t="s">
        <v>100</v>
      </c>
      <c r="G166" s="180" t="s">
        <v>101</v>
      </c>
      <c r="H166" s="181">
        <v>43.648000000000003</v>
      </c>
      <c r="I166" s="182"/>
      <c r="J166" s="182">
        <f>ROUND(I166*H166,2)</f>
        <v>0</v>
      </c>
      <c r="K166" s="183"/>
      <c r="L166" s="184"/>
      <c r="M166" s="185" t="s">
        <v>1307</v>
      </c>
      <c r="N166" s="186" t="s">
        <v>1344</v>
      </c>
      <c r="O166" s="152">
        <v>0</v>
      </c>
      <c r="P166" s="152">
        <f>O166*H166</f>
        <v>0</v>
      </c>
      <c r="Q166" s="152">
        <v>1</v>
      </c>
      <c r="R166" s="152">
        <f>Q166*H166</f>
        <v>43.648000000000003</v>
      </c>
      <c r="S166" s="152">
        <v>0</v>
      </c>
      <c r="T166" s="153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54" t="s">
        <v>82</v>
      </c>
      <c r="AT166" s="154" t="s">
        <v>98</v>
      </c>
      <c r="AU166" s="154" t="s">
        <v>1388</v>
      </c>
      <c r="AY166" s="17" t="s">
        <v>35</v>
      </c>
      <c r="BE166" s="155">
        <f>IF(N166="základní",J166,0)</f>
        <v>0</v>
      </c>
      <c r="BF166" s="155">
        <f>IF(N166="snížená",J166,0)</f>
        <v>0</v>
      </c>
      <c r="BG166" s="155">
        <f>IF(N166="zákl. přenesená",J166,0)</f>
        <v>0</v>
      </c>
      <c r="BH166" s="155">
        <f>IF(N166="sníž. přenesená",J166,0)</f>
        <v>0</v>
      </c>
      <c r="BI166" s="155">
        <f>IF(N166="nulová",J166,0)</f>
        <v>0</v>
      </c>
      <c r="BJ166" s="17" t="s">
        <v>1386</v>
      </c>
      <c r="BK166" s="155">
        <f>ROUND(I166*H166,2)</f>
        <v>0</v>
      </c>
      <c r="BL166" s="17" t="s">
        <v>41</v>
      </c>
      <c r="BM166" s="154" t="s">
        <v>102</v>
      </c>
    </row>
    <row r="167" spans="1:65" s="12" customFormat="1">
      <c r="B167" s="156"/>
      <c r="D167" s="157" t="s">
        <v>43</v>
      </c>
      <c r="E167" s="158" t="s">
        <v>1307</v>
      </c>
      <c r="F167" s="159" t="s">
        <v>103</v>
      </c>
      <c r="H167" s="160">
        <v>43.648000000000003</v>
      </c>
      <c r="L167" s="156"/>
      <c r="M167" s="161"/>
      <c r="N167" s="162"/>
      <c r="O167" s="162"/>
      <c r="P167" s="162"/>
      <c r="Q167" s="162"/>
      <c r="R167" s="162"/>
      <c r="S167" s="162"/>
      <c r="T167" s="163"/>
      <c r="AT167" s="158" t="s">
        <v>43</v>
      </c>
      <c r="AU167" s="158" t="s">
        <v>1388</v>
      </c>
      <c r="AV167" s="12" t="s">
        <v>1388</v>
      </c>
      <c r="AW167" s="12" t="s">
        <v>1335</v>
      </c>
      <c r="AX167" s="12" t="s">
        <v>1386</v>
      </c>
      <c r="AY167" s="158" t="s">
        <v>35</v>
      </c>
    </row>
    <row r="168" spans="1:65" s="1" customFormat="1" ht="21.75" customHeight="1">
      <c r="A168" s="29"/>
      <c r="B168" s="142"/>
      <c r="C168" s="143" t="s">
        <v>104</v>
      </c>
      <c r="D168" s="143" t="s">
        <v>37</v>
      </c>
      <c r="E168" s="144" t="s">
        <v>105</v>
      </c>
      <c r="F168" s="145" t="s">
        <v>106</v>
      </c>
      <c r="G168" s="146" t="s">
        <v>90</v>
      </c>
      <c r="H168" s="147">
        <v>281.60000000000002</v>
      </c>
      <c r="I168" s="148"/>
      <c r="J168" s="148">
        <f>ROUND(I168*H168,2)</f>
        <v>0</v>
      </c>
      <c r="K168" s="149"/>
      <c r="L168" s="30"/>
      <c r="M168" s="150" t="s">
        <v>1307</v>
      </c>
      <c r="N168" s="151" t="s">
        <v>1344</v>
      </c>
      <c r="O168" s="152">
        <v>1.6259999999999999</v>
      </c>
      <c r="P168" s="152">
        <f>O168*H168</f>
        <v>457.88159999999999</v>
      </c>
      <c r="Q168" s="152">
        <v>0</v>
      </c>
      <c r="R168" s="152">
        <f>Q168*H168</f>
        <v>0</v>
      </c>
      <c r="S168" s="152">
        <v>0</v>
      </c>
      <c r="T168" s="153">
        <f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54" t="s">
        <v>41</v>
      </c>
      <c r="AT168" s="154" t="s">
        <v>37</v>
      </c>
      <c r="AU168" s="154" t="s">
        <v>1388</v>
      </c>
      <c r="AY168" s="17" t="s">
        <v>35</v>
      </c>
      <c r="BE168" s="155">
        <f>IF(N168="základní",J168,0)</f>
        <v>0</v>
      </c>
      <c r="BF168" s="155">
        <f>IF(N168="snížená",J168,0)</f>
        <v>0</v>
      </c>
      <c r="BG168" s="155">
        <f>IF(N168="zákl. přenesená",J168,0)</f>
        <v>0</v>
      </c>
      <c r="BH168" s="155">
        <f>IF(N168="sníž. přenesená",J168,0)</f>
        <v>0</v>
      </c>
      <c r="BI168" s="155">
        <f>IF(N168="nulová",J168,0)</f>
        <v>0</v>
      </c>
      <c r="BJ168" s="17" t="s">
        <v>1386</v>
      </c>
      <c r="BK168" s="155">
        <f>ROUND(I168*H168,2)</f>
        <v>0</v>
      </c>
      <c r="BL168" s="17" t="s">
        <v>41</v>
      </c>
      <c r="BM168" s="154" t="s">
        <v>107</v>
      </c>
    </row>
    <row r="169" spans="1:65" s="1" customFormat="1" ht="21.75" customHeight="1">
      <c r="A169" s="29"/>
      <c r="B169" s="142"/>
      <c r="C169" s="143" t="s">
        <v>108</v>
      </c>
      <c r="D169" s="143" t="s">
        <v>37</v>
      </c>
      <c r="E169" s="144" t="s">
        <v>109</v>
      </c>
      <c r="F169" s="145" t="s">
        <v>110</v>
      </c>
      <c r="G169" s="146" t="s">
        <v>52</v>
      </c>
      <c r="H169" s="147">
        <v>340.25</v>
      </c>
      <c r="I169" s="148"/>
      <c r="J169" s="148">
        <f>ROUND(I169*H169,2)</f>
        <v>0</v>
      </c>
      <c r="K169" s="149"/>
      <c r="L169" s="30"/>
      <c r="M169" s="150" t="s">
        <v>1307</v>
      </c>
      <c r="N169" s="151" t="s">
        <v>1344</v>
      </c>
      <c r="O169" s="152">
        <v>7.0000000000000007E-2</v>
      </c>
      <c r="P169" s="152">
        <f>O169*H169</f>
        <v>23.817500000000003</v>
      </c>
      <c r="Q169" s="152">
        <v>0</v>
      </c>
      <c r="R169" s="152">
        <f>Q169*H169</f>
        <v>0</v>
      </c>
      <c r="S169" s="152">
        <v>0</v>
      </c>
      <c r="T169" s="153">
        <f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54" t="s">
        <v>41</v>
      </c>
      <c r="AT169" s="154" t="s">
        <v>37</v>
      </c>
      <c r="AU169" s="154" t="s">
        <v>1388</v>
      </c>
      <c r="AY169" s="17" t="s">
        <v>35</v>
      </c>
      <c r="BE169" s="155">
        <f>IF(N169="základní",J169,0)</f>
        <v>0</v>
      </c>
      <c r="BF169" s="155">
        <f>IF(N169="snížená",J169,0)</f>
        <v>0</v>
      </c>
      <c r="BG169" s="155">
        <f>IF(N169="zákl. přenesená",J169,0)</f>
        <v>0</v>
      </c>
      <c r="BH169" s="155">
        <f>IF(N169="sníž. přenesená",J169,0)</f>
        <v>0</v>
      </c>
      <c r="BI169" s="155">
        <f>IF(N169="nulová",J169,0)</f>
        <v>0</v>
      </c>
      <c r="BJ169" s="17" t="s">
        <v>1386</v>
      </c>
      <c r="BK169" s="155">
        <f>ROUND(I169*H169,2)</f>
        <v>0</v>
      </c>
      <c r="BL169" s="17" t="s">
        <v>41</v>
      </c>
      <c r="BM169" s="154" t="s">
        <v>111</v>
      </c>
    </row>
    <row r="170" spans="1:65" s="12" customFormat="1">
      <c r="B170" s="156"/>
      <c r="D170" s="157" t="s">
        <v>43</v>
      </c>
      <c r="F170" s="159" t="s">
        <v>112</v>
      </c>
      <c r="H170" s="160">
        <v>340.25</v>
      </c>
      <c r="L170" s="156"/>
      <c r="M170" s="161"/>
      <c r="N170" s="162"/>
      <c r="O170" s="162"/>
      <c r="P170" s="162"/>
      <c r="Q170" s="162"/>
      <c r="R170" s="162"/>
      <c r="S170" s="162"/>
      <c r="T170" s="163"/>
      <c r="AT170" s="158" t="s">
        <v>43</v>
      </c>
      <c r="AU170" s="158" t="s">
        <v>1388</v>
      </c>
      <c r="AV170" s="12" t="s">
        <v>1388</v>
      </c>
      <c r="AW170" s="12" t="s">
        <v>1309</v>
      </c>
      <c r="AX170" s="12" t="s">
        <v>1386</v>
      </c>
      <c r="AY170" s="158" t="s">
        <v>35</v>
      </c>
    </row>
    <row r="171" spans="1:65" s="1" customFormat="1" ht="21.75" customHeight="1">
      <c r="A171" s="29"/>
      <c r="B171" s="142"/>
      <c r="C171" s="143" t="s">
        <v>113</v>
      </c>
      <c r="D171" s="143" t="s">
        <v>37</v>
      </c>
      <c r="E171" s="144" t="s">
        <v>114</v>
      </c>
      <c r="F171" s="145" t="s">
        <v>115</v>
      </c>
      <c r="G171" s="146" t="s">
        <v>52</v>
      </c>
      <c r="H171" s="147">
        <v>1499.511</v>
      </c>
      <c r="I171" s="148"/>
      <c r="J171" s="148">
        <f>ROUND(I171*H171,2)</f>
        <v>0</v>
      </c>
      <c r="K171" s="149"/>
      <c r="L171" s="30"/>
      <c r="M171" s="150" t="s">
        <v>1307</v>
      </c>
      <c r="N171" s="151" t="s">
        <v>1344</v>
      </c>
      <c r="O171" s="152">
        <v>8.6999999999999994E-2</v>
      </c>
      <c r="P171" s="152">
        <f>O171*H171</f>
        <v>130.45745699999998</v>
      </c>
      <c r="Q171" s="152">
        <v>0</v>
      </c>
      <c r="R171" s="152">
        <f>Q171*H171</f>
        <v>0</v>
      </c>
      <c r="S171" s="152">
        <v>0</v>
      </c>
      <c r="T171" s="153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4" t="s">
        <v>41</v>
      </c>
      <c r="AT171" s="154" t="s">
        <v>37</v>
      </c>
      <c r="AU171" s="154" t="s">
        <v>1388</v>
      </c>
      <c r="AY171" s="17" t="s">
        <v>35</v>
      </c>
      <c r="BE171" s="155">
        <f>IF(N171="základní",J171,0)</f>
        <v>0</v>
      </c>
      <c r="BF171" s="155">
        <f>IF(N171="snížená",J171,0)</f>
        <v>0</v>
      </c>
      <c r="BG171" s="155">
        <f>IF(N171="zákl. přenesená",J171,0)</f>
        <v>0</v>
      </c>
      <c r="BH171" s="155">
        <f>IF(N171="sníž. přenesená",J171,0)</f>
        <v>0</v>
      </c>
      <c r="BI171" s="155">
        <f>IF(N171="nulová",J171,0)</f>
        <v>0</v>
      </c>
      <c r="BJ171" s="17" t="s">
        <v>1386</v>
      </c>
      <c r="BK171" s="155">
        <f>ROUND(I171*H171,2)</f>
        <v>0</v>
      </c>
      <c r="BL171" s="17" t="s">
        <v>41</v>
      </c>
      <c r="BM171" s="154" t="s">
        <v>116</v>
      </c>
    </row>
    <row r="172" spans="1:65" s="13" customFormat="1">
      <c r="B172" s="164"/>
      <c r="D172" s="157" t="s">
        <v>43</v>
      </c>
      <c r="E172" s="165" t="s">
        <v>1307</v>
      </c>
      <c r="F172" s="166" t="s">
        <v>117</v>
      </c>
      <c r="H172" s="165" t="s">
        <v>1307</v>
      </c>
      <c r="L172" s="164"/>
      <c r="M172" s="167"/>
      <c r="N172" s="168"/>
      <c r="O172" s="168"/>
      <c r="P172" s="168"/>
      <c r="Q172" s="168"/>
      <c r="R172" s="168"/>
      <c r="S172" s="168"/>
      <c r="T172" s="169"/>
      <c r="AT172" s="165" t="s">
        <v>43</v>
      </c>
      <c r="AU172" s="165" t="s">
        <v>1388</v>
      </c>
      <c r="AV172" s="13" t="s">
        <v>1386</v>
      </c>
      <c r="AW172" s="13" t="s">
        <v>1335</v>
      </c>
      <c r="AX172" s="13" t="s">
        <v>1379</v>
      </c>
      <c r="AY172" s="165" t="s">
        <v>35</v>
      </c>
    </row>
    <row r="173" spans="1:65" s="12" customFormat="1">
      <c r="B173" s="156"/>
      <c r="D173" s="157" t="s">
        <v>43</v>
      </c>
      <c r="E173" s="158" t="s">
        <v>1307</v>
      </c>
      <c r="F173" s="159" t="s">
        <v>118</v>
      </c>
      <c r="H173" s="160">
        <v>1499.511</v>
      </c>
      <c r="L173" s="156"/>
      <c r="M173" s="161"/>
      <c r="N173" s="162"/>
      <c r="O173" s="162"/>
      <c r="P173" s="162"/>
      <c r="Q173" s="162"/>
      <c r="R173" s="162"/>
      <c r="S173" s="162"/>
      <c r="T173" s="163"/>
      <c r="AT173" s="158" t="s">
        <v>43</v>
      </c>
      <c r="AU173" s="158" t="s">
        <v>1388</v>
      </c>
      <c r="AV173" s="12" t="s">
        <v>1388</v>
      </c>
      <c r="AW173" s="12" t="s">
        <v>1335</v>
      </c>
      <c r="AX173" s="12" t="s">
        <v>1386</v>
      </c>
      <c r="AY173" s="158" t="s">
        <v>35</v>
      </c>
    </row>
    <row r="174" spans="1:65" s="1" customFormat="1" ht="24.2" customHeight="1">
      <c r="A174" s="29"/>
      <c r="B174" s="142"/>
      <c r="C174" s="143" t="s">
        <v>1314</v>
      </c>
      <c r="D174" s="143" t="s">
        <v>37</v>
      </c>
      <c r="E174" s="144" t="s">
        <v>119</v>
      </c>
      <c r="F174" s="145" t="s">
        <v>120</v>
      </c>
      <c r="G174" s="146" t="s">
        <v>52</v>
      </c>
      <c r="H174" s="147">
        <v>22492.665000000001</v>
      </c>
      <c r="I174" s="148"/>
      <c r="J174" s="148">
        <f>ROUND(I174*H174,2)</f>
        <v>0</v>
      </c>
      <c r="K174" s="149"/>
      <c r="L174" s="30"/>
      <c r="M174" s="150" t="s">
        <v>1307</v>
      </c>
      <c r="N174" s="151" t="s">
        <v>1344</v>
      </c>
      <c r="O174" s="152">
        <v>5.0000000000000001E-3</v>
      </c>
      <c r="P174" s="152">
        <f>O174*H174</f>
        <v>112.46332500000001</v>
      </c>
      <c r="Q174" s="152">
        <v>0</v>
      </c>
      <c r="R174" s="152">
        <f>Q174*H174</f>
        <v>0</v>
      </c>
      <c r="S174" s="152">
        <v>0</v>
      </c>
      <c r="T174" s="153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4" t="s">
        <v>41</v>
      </c>
      <c r="AT174" s="154" t="s">
        <v>37</v>
      </c>
      <c r="AU174" s="154" t="s">
        <v>1388</v>
      </c>
      <c r="AY174" s="17" t="s">
        <v>35</v>
      </c>
      <c r="BE174" s="155">
        <f>IF(N174="základní",J174,0)</f>
        <v>0</v>
      </c>
      <c r="BF174" s="155">
        <f>IF(N174="snížená",J174,0)</f>
        <v>0</v>
      </c>
      <c r="BG174" s="155">
        <f>IF(N174="zákl. přenesená",J174,0)</f>
        <v>0</v>
      </c>
      <c r="BH174" s="155">
        <f>IF(N174="sníž. přenesená",J174,0)</f>
        <v>0</v>
      </c>
      <c r="BI174" s="155">
        <f>IF(N174="nulová",J174,0)</f>
        <v>0</v>
      </c>
      <c r="BJ174" s="17" t="s">
        <v>1386</v>
      </c>
      <c r="BK174" s="155">
        <f>ROUND(I174*H174,2)</f>
        <v>0</v>
      </c>
      <c r="BL174" s="17" t="s">
        <v>41</v>
      </c>
      <c r="BM174" s="154" t="s">
        <v>121</v>
      </c>
    </row>
    <row r="175" spans="1:65" s="12" customFormat="1">
      <c r="B175" s="156"/>
      <c r="D175" s="157" t="s">
        <v>43</v>
      </c>
      <c r="F175" s="159" t="s">
        <v>122</v>
      </c>
      <c r="H175" s="160">
        <v>22492.665000000001</v>
      </c>
      <c r="L175" s="156"/>
      <c r="M175" s="161"/>
      <c r="N175" s="162"/>
      <c r="O175" s="162"/>
      <c r="P175" s="162"/>
      <c r="Q175" s="162"/>
      <c r="R175" s="162"/>
      <c r="S175" s="162"/>
      <c r="T175" s="163"/>
      <c r="AT175" s="158" t="s">
        <v>43</v>
      </c>
      <c r="AU175" s="158" t="s">
        <v>1388</v>
      </c>
      <c r="AV175" s="12" t="s">
        <v>1388</v>
      </c>
      <c r="AW175" s="12" t="s">
        <v>1309</v>
      </c>
      <c r="AX175" s="12" t="s">
        <v>1386</v>
      </c>
      <c r="AY175" s="158" t="s">
        <v>35</v>
      </c>
    </row>
    <row r="176" spans="1:65" s="1" customFormat="1" ht="21.75" customHeight="1">
      <c r="A176" s="29"/>
      <c r="B176" s="142"/>
      <c r="C176" s="143" t="s">
        <v>123</v>
      </c>
      <c r="D176" s="143" t="s">
        <v>37</v>
      </c>
      <c r="E176" s="144" t="s">
        <v>124</v>
      </c>
      <c r="F176" s="145" t="s">
        <v>125</v>
      </c>
      <c r="G176" s="146" t="s">
        <v>52</v>
      </c>
      <c r="H176" s="147">
        <v>185.51400000000001</v>
      </c>
      <c r="I176" s="148"/>
      <c r="J176" s="148">
        <f>ROUND(I176*H176,2)</f>
        <v>0</v>
      </c>
      <c r="K176" s="149"/>
      <c r="L176" s="30"/>
      <c r="M176" s="150" t="s">
        <v>1307</v>
      </c>
      <c r="N176" s="151" t="s">
        <v>1344</v>
      </c>
      <c r="O176" s="152">
        <v>9.9000000000000005E-2</v>
      </c>
      <c r="P176" s="152">
        <f>O176*H176</f>
        <v>18.365886000000003</v>
      </c>
      <c r="Q176" s="152">
        <v>0</v>
      </c>
      <c r="R176" s="152">
        <f>Q176*H176</f>
        <v>0</v>
      </c>
      <c r="S176" s="152">
        <v>0</v>
      </c>
      <c r="T176" s="153">
        <f>S176*H176</f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54" t="s">
        <v>41</v>
      </c>
      <c r="AT176" s="154" t="s">
        <v>37</v>
      </c>
      <c r="AU176" s="154" t="s">
        <v>1388</v>
      </c>
      <c r="AY176" s="17" t="s">
        <v>35</v>
      </c>
      <c r="BE176" s="155">
        <f>IF(N176="základní",J176,0)</f>
        <v>0</v>
      </c>
      <c r="BF176" s="155">
        <f>IF(N176="snížená",J176,0)</f>
        <v>0</v>
      </c>
      <c r="BG176" s="155">
        <f>IF(N176="zákl. přenesená",J176,0)</f>
        <v>0</v>
      </c>
      <c r="BH176" s="155">
        <f>IF(N176="sníž. přenesená",J176,0)</f>
        <v>0</v>
      </c>
      <c r="BI176" s="155">
        <f>IF(N176="nulová",J176,0)</f>
        <v>0</v>
      </c>
      <c r="BJ176" s="17" t="s">
        <v>1386</v>
      </c>
      <c r="BK176" s="155">
        <f>ROUND(I176*H176,2)</f>
        <v>0</v>
      </c>
      <c r="BL176" s="17" t="s">
        <v>41</v>
      </c>
      <c r="BM176" s="154" t="s">
        <v>126</v>
      </c>
    </row>
    <row r="177" spans="1:65" s="13" customFormat="1">
      <c r="B177" s="164"/>
      <c r="D177" s="157" t="s">
        <v>43</v>
      </c>
      <c r="E177" s="165" t="s">
        <v>1307</v>
      </c>
      <c r="F177" s="166" t="s">
        <v>127</v>
      </c>
      <c r="H177" s="165" t="s">
        <v>1307</v>
      </c>
      <c r="L177" s="164"/>
      <c r="M177" s="167"/>
      <c r="N177" s="168"/>
      <c r="O177" s="168"/>
      <c r="P177" s="168"/>
      <c r="Q177" s="168"/>
      <c r="R177" s="168"/>
      <c r="S177" s="168"/>
      <c r="T177" s="169"/>
      <c r="AT177" s="165" t="s">
        <v>43</v>
      </c>
      <c r="AU177" s="165" t="s">
        <v>1388</v>
      </c>
      <c r="AV177" s="13" t="s">
        <v>1386</v>
      </c>
      <c r="AW177" s="13" t="s">
        <v>1335</v>
      </c>
      <c r="AX177" s="13" t="s">
        <v>1379</v>
      </c>
      <c r="AY177" s="165" t="s">
        <v>35</v>
      </c>
    </row>
    <row r="178" spans="1:65" s="12" customFormat="1">
      <c r="B178" s="156"/>
      <c r="D178" s="157" t="s">
        <v>43</v>
      </c>
      <c r="E178" s="158" t="s">
        <v>1307</v>
      </c>
      <c r="F178" s="159" t="s">
        <v>128</v>
      </c>
      <c r="H178" s="160">
        <v>185.51400000000001</v>
      </c>
      <c r="L178" s="156"/>
      <c r="M178" s="161"/>
      <c r="N178" s="162"/>
      <c r="O178" s="162"/>
      <c r="P178" s="162"/>
      <c r="Q178" s="162"/>
      <c r="R178" s="162"/>
      <c r="S178" s="162"/>
      <c r="T178" s="163"/>
      <c r="AT178" s="158" t="s">
        <v>43</v>
      </c>
      <c r="AU178" s="158" t="s">
        <v>1388</v>
      </c>
      <c r="AV178" s="12" t="s">
        <v>1388</v>
      </c>
      <c r="AW178" s="12" t="s">
        <v>1335</v>
      </c>
      <c r="AX178" s="12" t="s">
        <v>1386</v>
      </c>
      <c r="AY178" s="158" t="s">
        <v>35</v>
      </c>
    </row>
    <row r="179" spans="1:65" s="1" customFormat="1" ht="24.2" customHeight="1">
      <c r="A179" s="29"/>
      <c r="B179" s="142"/>
      <c r="C179" s="143" t="s">
        <v>129</v>
      </c>
      <c r="D179" s="143" t="s">
        <v>37</v>
      </c>
      <c r="E179" s="144" t="s">
        <v>130</v>
      </c>
      <c r="F179" s="145" t="s">
        <v>131</v>
      </c>
      <c r="G179" s="146" t="s">
        <v>52</v>
      </c>
      <c r="H179" s="147">
        <v>2782.71</v>
      </c>
      <c r="I179" s="148"/>
      <c r="J179" s="148">
        <f>ROUND(I179*H179,2)</f>
        <v>0</v>
      </c>
      <c r="K179" s="149"/>
      <c r="L179" s="30"/>
      <c r="M179" s="150" t="s">
        <v>1307</v>
      </c>
      <c r="N179" s="151" t="s">
        <v>1344</v>
      </c>
      <c r="O179" s="152">
        <v>6.0000000000000001E-3</v>
      </c>
      <c r="P179" s="152">
        <f>O179*H179</f>
        <v>16.696260000000002</v>
      </c>
      <c r="Q179" s="152">
        <v>0</v>
      </c>
      <c r="R179" s="152">
        <f>Q179*H179</f>
        <v>0</v>
      </c>
      <c r="S179" s="152">
        <v>0</v>
      </c>
      <c r="T179" s="153">
        <f>S179*H179</f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4" t="s">
        <v>41</v>
      </c>
      <c r="AT179" s="154" t="s">
        <v>37</v>
      </c>
      <c r="AU179" s="154" t="s">
        <v>1388</v>
      </c>
      <c r="AY179" s="17" t="s">
        <v>35</v>
      </c>
      <c r="BE179" s="155">
        <f>IF(N179="základní",J179,0)</f>
        <v>0</v>
      </c>
      <c r="BF179" s="155">
        <f>IF(N179="snížená",J179,0)</f>
        <v>0</v>
      </c>
      <c r="BG179" s="155">
        <f>IF(N179="zákl. přenesená",J179,0)</f>
        <v>0</v>
      </c>
      <c r="BH179" s="155">
        <f>IF(N179="sníž. přenesená",J179,0)</f>
        <v>0</v>
      </c>
      <c r="BI179" s="155">
        <f>IF(N179="nulová",J179,0)</f>
        <v>0</v>
      </c>
      <c r="BJ179" s="17" t="s">
        <v>1386</v>
      </c>
      <c r="BK179" s="155">
        <f>ROUND(I179*H179,2)</f>
        <v>0</v>
      </c>
      <c r="BL179" s="17" t="s">
        <v>41</v>
      </c>
      <c r="BM179" s="154" t="s">
        <v>132</v>
      </c>
    </row>
    <row r="180" spans="1:65" s="12" customFormat="1">
      <c r="B180" s="156"/>
      <c r="D180" s="157" t="s">
        <v>43</v>
      </c>
      <c r="F180" s="159" t="s">
        <v>133</v>
      </c>
      <c r="H180" s="160">
        <v>2782.71</v>
      </c>
      <c r="L180" s="156"/>
      <c r="M180" s="161"/>
      <c r="N180" s="162"/>
      <c r="O180" s="162"/>
      <c r="P180" s="162"/>
      <c r="Q180" s="162"/>
      <c r="R180" s="162"/>
      <c r="S180" s="162"/>
      <c r="T180" s="163"/>
      <c r="AT180" s="158" t="s">
        <v>43</v>
      </c>
      <c r="AU180" s="158" t="s">
        <v>1388</v>
      </c>
      <c r="AV180" s="12" t="s">
        <v>1388</v>
      </c>
      <c r="AW180" s="12" t="s">
        <v>1309</v>
      </c>
      <c r="AX180" s="12" t="s">
        <v>1386</v>
      </c>
      <c r="AY180" s="158" t="s">
        <v>35</v>
      </c>
    </row>
    <row r="181" spans="1:65" s="1" customFormat="1" ht="16.5" customHeight="1">
      <c r="A181" s="29"/>
      <c r="B181" s="142"/>
      <c r="C181" s="143" t="s">
        <v>134</v>
      </c>
      <c r="D181" s="143" t="s">
        <v>37</v>
      </c>
      <c r="E181" s="144" t="s">
        <v>135</v>
      </c>
      <c r="F181" s="145" t="s">
        <v>136</v>
      </c>
      <c r="G181" s="146" t="s">
        <v>101</v>
      </c>
      <c r="H181" s="147">
        <v>3530.971</v>
      </c>
      <c r="I181" s="148"/>
      <c r="J181" s="148">
        <f>ROUND(I181*H181,2)</f>
        <v>0</v>
      </c>
      <c r="K181" s="149"/>
      <c r="L181" s="30"/>
      <c r="M181" s="150" t="s">
        <v>1307</v>
      </c>
      <c r="N181" s="151" t="s">
        <v>1344</v>
      </c>
      <c r="O181" s="152">
        <v>0</v>
      </c>
      <c r="P181" s="152">
        <f>O181*H181</f>
        <v>0</v>
      </c>
      <c r="Q181" s="152">
        <v>0</v>
      </c>
      <c r="R181" s="152">
        <f>Q181*H181</f>
        <v>0</v>
      </c>
      <c r="S181" s="152">
        <v>0</v>
      </c>
      <c r="T181" s="153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54" t="s">
        <v>41</v>
      </c>
      <c r="AT181" s="154" t="s">
        <v>37</v>
      </c>
      <c r="AU181" s="154" t="s">
        <v>1388</v>
      </c>
      <c r="AY181" s="17" t="s">
        <v>35</v>
      </c>
      <c r="BE181" s="155">
        <f>IF(N181="základní",J181,0)</f>
        <v>0</v>
      </c>
      <c r="BF181" s="155">
        <f>IF(N181="snížená",J181,0)</f>
        <v>0</v>
      </c>
      <c r="BG181" s="155">
        <f>IF(N181="zákl. přenesená",J181,0)</f>
        <v>0</v>
      </c>
      <c r="BH181" s="155">
        <f>IF(N181="sníž. přenesená",J181,0)</f>
        <v>0</v>
      </c>
      <c r="BI181" s="155">
        <f>IF(N181="nulová",J181,0)</f>
        <v>0</v>
      </c>
      <c r="BJ181" s="17" t="s">
        <v>1386</v>
      </c>
      <c r="BK181" s="155">
        <f>ROUND(I181*H181,2)</f>
        <v>0</v>
      </c>
      <c r="BL181" s="17" t="s">
        <v>41</v>
      </c>
      <c r="BM181" s="154" t="s">
        <v>137</v>
      </c>
    </row>
    <row r="182" spans="1:65" s="12" customFormat="1">
      <c r="B182" s="156"/>
      <c r="D182" s="157" t="s">
        <v>43</v>
      </c>
      <c r="F182" s="159" t="s">
        <v>138</v>
      </c>
      <c r="H182" s="160">
        <v>3530.971</v>
      </c>
      <c r="L182" s="156"/>
      <c r="M182" s="161"/>
      <c r="N182" s="162"/>
      <c r="O182" s="162"/>
      <c r="P182" s="162"/>
      <c r="Q182" s="162"/>
      <c r="R182" s="162"/>
      <c r="S182" s="162"/>
      <c r="T182" s="163"/>
      <c r="AT182" s="158" t="s">
        <v>43</v>
      </c>
      <c r="AU182" s="158" t="s">
        <v>1388</v>
      </c>
      <c r="AV182" s="12" t="s">
        <v>1388</v>
      </c>
      <c r="AW182" s="12" t="s">
        <v>1309</v>
      </c>
      <c r="AX182" s="12" t="s">
        <v>1386</v>
      </c>
      <c r="AY182" s="158" t="s">
        <v>35</v>
      </c>
    </row>
    <row r="183" spans="1:65" s="1" customFormat="1" ht="16.5" customHeight="1">
      <c r="A183" s="29"/>
      <c r="B183" s="142"/>
      <c r="C183" s="143" t="s">
        <v>139</v>
      </c>
      <c r="D183" s="143" t="s">
        <v>37</v>
      </c>
      <c r="E183" s="144" t="s">
        <v>140</v>
      </c>
      <c r="F183" s="145" t="s">
        <v>141</v>
      </c>
      <c r="G183" s="146" t="s">
        <v>52</v>
      </c>
      <c r="H183" s="147">
        <v>1722.425</v>
      </c>
      <c r="I183" s="148"/>
      <c r="J183" s="148">
        <f>ROUND(I183*H183,2)</f>
        <v>0</v>
      </c>
      <c r="K183" s="149"/>
      <c r="L183" s="30"/>
      <c r="M183" s="150" t="s">
        <v>1307</v>
      </c>
      <c r="N183" s="151" t="s">
        <v>1344</v>
      </c>
      <c r="O183" s="152">
        <v>8.9999999999999993E-3</v>
      </c>
      <c r="P183" s="152">
        <f>O183*H183</f>
        <v>15.501824999999998</v>
      </c>
      <c r="Q183" s="152">
        <v>0</v>
      </c>
      <c r="R183" s="152">
        <f>Q183*H183</f>
        <v>0</v>
      </c>
      <c r="S183" s="152">
        <v>0</v>
      </c>
      <c r="T183" s="153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54" t="s">
        <v>41</v>
      </c>
      <c r="AT183" s="154" t="s">
        <v>37</v>
      </c>
      <c r="AU183" s="154" t="s">
        <v>1388</v>
      </c>
      <c r="AY183" s="17" t="s">
        <v>35</v>
      </c>
      <c r="BE183" s="155">
        <f>IF(N183="základní",J183,0)</f>
        <v>0</v>
      </c>
      <c r="BF183" s="155">
        <f>IF(N183="snížená",J183,0)</f>
        <v>0</v>
      </c>
      <c r="BG183" s="155">
        <f>IF(N183="zákl. přenesená",J183,0)</f>
        <v>0</v>
      </c>
      <c r="BH183" s="155">
        <f>IF(N183="sníž. přenesená",J183,0)</f>
        <v>0</v>
      </c>
      <c r="BI183" s="155">
        <f>IF(N183="nulová",J183,0)</f>
        <v>0</v>
      </c>
      <c r="BJ183" s="17" t="s">
        <v>1386</v>
      </c>
      <c r="BK183" s="155">
        <f>ROUND(I183*H183,2)</f>
        <v>0</v>
      </c>
      <c r="BL183" s="17" t="s">
        <v>41</v>
      </c>
      <c r="BM183" s="154" t="s">
        <v>142</v>
      </c>
    </row>
    <row r="184" spans="1:65" s="1" customFormat="1" ht="29.25">
      <c r="A184" s="29"/>
      <c r="B184" s="30"/>
      <c r="C184" s="29"/>
      <c r="D184" s="157" t="s">
        <v>143</v>
      </c>
      <c r="E184" s="29"/>
      <c r="F184" s="187" t="s">
        <v>144</v>
      </c>
      <c r="G184" s="29"/>
      <c r="H184" s="29"/>
      <c r="I184" s="29"/>
      <c r="J184" s="29"/>
      <c r="K184" s="29"/>
      <c r="L184" s="30"/>
      <c r="M184" s="188"/>
      <c r="N184" s="189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7" t="s">
        <v>143</v>
      </c>
      <c r="AU184" s="17" t="s">
        <v>1388</v>
      </c>
    </row>
    <row r="185" spans="1:65" s="1" customFormat="1" ht="16.5" customHeight="1">
      <c r="A185" s="29"/>
      <c r="B185" s="142"/>
      <c r="C185" s="143" t="s">
        <v>145</v>
      </c>
      <c r="D185" s="143" t="s">
        <v>37</v>
      </c>
      <c r="E185" s="144" t="s">
        <v>146</v>
      </c>
      <c r="F185" s="145" t="s">
        <v>147</v>
      </c>
      <c r="G185" s="146" t="s">
        <v>52</v>
      </c>
      <c r="H185" s="147">
        <v>170.125</v>
      </c>
      <c r="I185" s="148"/>
      <c r="J185" s="148">
        <f>ROUND(I185*H185,2)</f>
        <v>0</v>
      </c>
      <c r="K185" s="149"/>
      <c r="L185" s="30"/>
      <c r="M185" s="150" t="s">
        <v>1307</v>
      </c>
      <c r="N185" s="151" t="s">
        <v>1344</v>
      </c>
      <c r="O185" s="152">
        <v>0.32800000000000001</v>
      </c>
      <c r="P185" s="152">
        <f>O185*H185</f>
        <v>55.801000000000002</v>
      </c>
      <c r="Q185" s="152">
        <v>0</v>
      </c>
      <c r="R185" s="152">
        <f>Q185*H185</f>
        <v>0</v>
      </c>
      <c r="S185" s="152">
        <v>0</v>
      </c>
      <c r="T185" s="153">
        <f>S185*H185</f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54" t="s">
        <v>41</v>
      </c>
      <c r="AT185" s="154" t="s">
        <v>37</v>
      </c>
      <c r="AU185" s="154" t="s">
        <v>1388</v>
      </c>
      <c r="AY185" s="17" t="s">
        <v>35</v>
      </c>
      <c r="BE185" s="155">
        <f>IF(N185="základní",J185,0)</f>
        <v>0</v>
      </c>
      <c r="BF185" s="155">
        <f>IF(N185="snížená",J185,0)</f>
        <v>0</v>
      </c>
      <c r="BG185" s="155">
        <f>IF(N185="zákl. přenesená",J185,0)</f>
        <v>0</v>
      </c>
      <c r="BH185" s="155">
        <f>IF(N185="sníž. přenesená",J185,0)</f>
        <v>0</v>
      </c>
      <c r="BI185" s="155">
        <f>IF(N185="nulová",J185,0)</f>
        <v>0</v>
      </c>
      <c r="BJ185" s="17" t="s">
        <v>1386</v>
      </c>
      <c r="BK185" s="155">
        <f>ROUND(I185*H185,2)</f>
        <v>0</v>
      </c>
      <c r="BL185" s="17" t="s">
        <v>41</v>
      </c>
      <c r="BM185" s="154" t="s">
        <v>148</v>
      </c>
    </row>
    <row r="186" spans="1:65" s="1" customFormat="1" ht="29.25">
      <c r="A186" s="29"/>
      <c r="B186" s="30"/>
      <c r="C186" s="29"/>
      <c r="D186" s="157" t="s">
        <v>143</v>
      </c>
      <c r="E186" s="29"/>
      <c r="F186" s="187" t="s">
        <v>149</v>
      </c>
      <c r="G186" s="29"/>
      <c r="H186" s="29"/>
      <c r="I186" s="29"/>
      <c r="J186" s="29"/>
      <c r="K186" s="29"/>
      <c r="L186" s="30"/>
      <c r="M186" s="188"/>
      <c r="N186" s="189"/>
      <c r="O186" s="55"/>
      <c r="P186" s="55"/>
      <c r="Q186" s="55"/>
      <c r="R186" s="55"/>
      <c r="S186" s="55"/>
      <c r="T186" s="56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T186" s="17" t="s">
        <v>143</v>
      </c>
      <c r="AU186" s="17" t="s">
        <v>1388</v>
      </c>
    </row>
    <row r="187" spans="1:65" s="13" customFormat="1">
      <c r="B187" s="164"/>
      <c r="D187" s="157" t="s">
        <v>43</v>
      </c>
      <c r="E187" s="165" t="s">
        <v>1307</v>
      </c>
      <c r="F187" s="166" t="s">
        <v>150</v>
      </c>
      <c r="H187" s="165" t="s">
        <v>1307</v>
      </c>
      <c r="L187" s="164"/>
      <c r="M187" s="167"/>
      <c r="N187" s="168"/>
      <c r="O187" s="168"/>
      <c r="P187" s="168"/>
      <c r="Q187" s="168"/>
      <c r="R187" s="168"/>
      <c r="S187" s="168"/>
      <c r="T187" s="169"/>
      <c r="AT187" s="165" t="s">
        <v>43</v>
      </c>
      <c r="AU187" s="165" t="s">
        <v>1388</v>
      </c>
      <c r="AV187" s="13" t="s">
        <v>1386</v>
      </c>
      <c r="AW187" s="13" t="s">
        <v>1335</v>
      </c>
      <c r="AX187" s="13" t="s">
        <v>1379</v>
      </c>
      <c r="AY187" s="165" t="s">
        <v>35</v>
      </c>
    </row>
    <row r="188" spans="1:65" s="12" customFormat="1">
      <c r="B188" s="156"/>
      <c r="D188" s="157" t="s">
        <v>43</v>
      </c>
      <c r="E188" s="158" t="s">
        <v>1307</v>
      </c>
      <c r="F188" s="159" t="s">
        <v>151</v>
      </c>
      <c r="H188" s="160">
        <v>170.125</v>
      </c>
      <c r="L188" s="156"/>
      <c r="M188" s="161"/>
      <c r="N188" s="162"/>
      <c r="O188" s="162"/>
      <c r="P188" s="162"/>
      <c r="Q188" s="162"/>
      <c r="R188" s="162"/>
      <c r="S188" s="162"/>
      <c r="T188" s="163"/>
      <c r="AT188" s="158" t="s">
        <v>43</v>
      </c>
      <c r="AU188" s="158" t="s">
        <v>1388</v>
      </c>
      <c r="AV188" s="12" t="s">
        <v>1388</v>
      </c>
      <c r="AW188" s="12" t="s">
        <v>1335</v>
      </c>
      <c r="AX188" s="12" t="s">
        <v>1386</v>
      </c>
      <c r="AY188" s="158" t="s">
        <v>35</v>
      </c>
    </row>
    <row r="189" spans="1:65" s="11" customFormat="1" ht="22.9" customHeight="1">
      <c r="B189" s="130"/>
      <c r="D189" s="131" t="s">
        <v>1378</v>
      </c>
      <c r="E189" s="140" t="s">
        <v>1388</v>
      </c>
      <c r="F189" s="140" t="s">
        <v>152</v>
      </c>
      <c r="J189" s="141">
        <f>BK189</f>
        <v>0</v>
      </c>
      <c r="L189" s="130"/>
      <c r="M189" s="134"/>
      <c r="N189" s="135"/>
      <c r="O189" s="135"/>
      <c r="P189" s="136">
        <f>SUM(P190:P200)</f>
        <v>1143.11636</v>
      </c>
      <c r="Q189" s="135"/>
      <c r="R189" s="136">
        <f>SUM(R190:R200)</f>
        <v>2127.6398445999998</v>
      </c>
      <c r="S189" s="135"/>
      <c r="T189" s="137">
        <f>SUM(T190:T200)</f>
        <v>0</v>
      </c>
      <c r="AR189" s="131" t="s">
        <v>1386</v>
      </c>
      <c r="AT189" s="138" t="s">
        <v>1378</v>
      </c>
      <c r="AU189" s="138" t="s">
        <v>1386</v>
      </c>
      <c r="AY189" s="131" t="s">
        <v>35</v>
      </c>
      <c r="BK189" s="139">
        <f>SUM(BK190:BK200)</f>
        <v>0</v>
      </c>
    </row>
    <row r="190" spans="1:65" s="1" customFormat="1" ht="24.2" customHeight="1">
      <c r="A190" s="29"/>
      <c r="B190" s="142"/>
      <c r="C190" s="143" t="s">
        <v>1313</v>
      </c>
      <c r="D190" s="143" t="s">
        <v>37</v>
      </c>
      <c r="E190" s="144" t="s">
        <v>153</v>
      </c>
      <c r="F190" s="145" t="s">
        <v>154</v>
      </c>
      <c r="G190" s="146" t="s">
        <v>155</v>
      </c>
      <c r="H190" s="147">
        <v>131.5</v>
      </c>
      <c r="I190" s="148"/>
      <c r="J190" s="148">
        <f>ROUND(I190*H190,2)</f>
        <v>0</v>
      </c>
      <c r="K190" s="149"/>
      <c r="L190" s="30"/>
      <c r="M190" s="150" t="s">
        <v>1307</v>
      </c>
      <c r="N190" s="151" t="s">
        <v>1344</v>
      </c>
      <c r="O190" s="152">
        <v>0.41</v>
      </c>
      <c r="P190" s="152">
        <f>O190*H190</f>
        <v>53.914999999999999</v>
      </c>
      <c r="Q190" s="152">
        <v>0.20449000000000001</v>
      </c>
      <c r="R190" s="152">
        <f>Q190*H190</f>
        <v>26.890435</v>
      </c>
      <c r="S190" s="152">
        <v>0</v>
      </c>
      <c r="T190" s="153">
        <f>S190*H190</f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54" t="s">
        <v>41</v>
      </c>
      <c r="AT190" s="154" t="s">
        <v>37</v>
      </c>
      <c r="AU190" s="154" t="s">
        <v>1388</v>
      </c>
      <c r="AY190" s="17" t="s">
        <v>35</v>
      </c>
      <c r="BE190" s="155">
        <f>IF(N190="základní",J190,0)</f>
        <v>0</v>
      </c>
      <c r="BF190" s="155">
        <f>IF(N190="snížená",J190,0)</f>
        <v>0</v>
      </c>
      <c r="BG190" s="155">
        <f>IF(N190="zákl. přenesená",J190,0)</f>
        <v>0</v>
      </c>
      <c r="BH190" s="155">
        <f>IF(N190="sníž. přenesená",J190,0)</f>
        <v>0</v>
      </c>
      <c r="BI190" s="155">
        <f>IF(N190="nulová",J190,0)</f>
        <v>0</v>
      </c>
      <c r="BJ190" s="17" t="s">
        <v>1386</v>
      </c>
      <c r="BK190" s="155">
        <f>ROUND(I190*H190,2)</f>
        <v>0</v>
      </c>
      <c r="BL190" s="17" t="s">
        <v>41</v>
      </c>
      <c r="BM190" s="154" t="s">
        <v>156</v>
      </c>
    </row>
    <row r="191" spans="1:65" s="12" customFormat="1">
      <c r="B191" s="156"/>
      <c r="D191" s="157" t="s">
        <v>43</v>
      </c>
      <c r="E191" s="158" t="s">
        <v>1307</v>
      </c>
      <c r="F191" s="159" t="s">
        <v>157</v>
      </c>
      <c r="H191" s="160">
        <v>131.5</v>
      </c>
      <c r="L191" s="156"/>
      <c r="M191" s="161"/>
      <c r="N191" s="162"/>
      <c r="O191" s="162"/>
      <c r="P191" s="162"/>
      <c r="Q191" s="162"/>
      <c r="R191" s="162"/>
      <c r="S191" s="162"/>
      <c r="T191" s="163"/>
      <c r="AT191" s="158" t="s">
        <v>43</v>
      </c>
      <c r="AU191" s="158" t="s">
        <v>1388</v>
      </c>
      <c r="AV191" s="12" t="s">
        <v>1388</v>
      </c>
      <c r="AW191" s="12" t="s">
        <v>1335</v>
      </c>
      <c r="AX191" s="12" t="s">
        <v>1386</v>
      </c>
      <c r="AY191" s="158" t="s">
        <v>35</v>
      </c>
    </row>
    <row r="192" spans="1:65" s="1" customFormat="1" ht="16.5" customHeight="1">
      <c r="A192" s="29"/>
      <c r="B192" s="142"/>
      <c r="C192" s="143" t="s">
        <v>158</v>
      </c>
      <c r="D192" s="143" t="s">
        <v>37</v>
      </c>
      <c r="E192" s="144" t="s">
        <v>159</v>
      </c>
      <c r="F192" s="145" t="s">
        <v>160</v>
      </c>
      <c r="G192" s="146" t="s">
        <v>52</v>
      </c>
      <c r="H192" s="147">
        <v>939.6</v>
      </c>
      <c r="I192" s="148"/>
      <c r="J192" s="148">
        <f>ROUND(I192*H192,2)</f>
        <v>0</v>
      </c>
      <c r="K192" s="149"/>
      <c r="L192" s="30"/>
      <c r="M192" s="150" t="s">
        <v>1307</v>
      </c>
      <c r="N192" s="151" t="s">
        <v>1344</v>
      </c>
      <c r="O192" s="152">
        <v>1.085</v>
      </c>
      <c r="P192" s="152">
        <f>O192*H192</f>
        <v>1019.466</v>
      </c>
      <c r="Q192" s="152">
        <v>1.98</v>
      </c>
      <c r="R192" s="152">
        <f>Q192*H192</f>
        <v>1860.4080000000001</v>
      </c>
      <c r="S192" s="152">
        <v>0</v>
      </c>
      <c r="T192" s="153">
        <f>S192*H192</f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54" t="s">
        <v>41</v>
      </c>
      <c r="AT192" s="154" t="s">
        <v>37</v>
      </c>
      <c r="AU192" s="154" t="s">
        <v>1388</v>
      </c>
      <c r="AY192" s="17" t="s">
        <v>35</v>
      </c>
      <c r="BE192" s="155">
        <f>IF(N192="základní",J192,0)</f>
        <v>0</v>
      </c>
      <c r="BF192" s="155">
        <f>IF(N192="snížená",J192,0)</f>
        <v>0</v>
      </c>
      <c r="BG192" s="155">
        <f>IF(N192="zákl. přenesená",J192,0)</f>
        <v>0</v>
      </c>
      <c r="BH192" s="155">
        <f>IF(N192="sníž. přenesená",J192,0)</f>
        <v>0</v>
      </c>
      <c r="BI192" s="155">
        <f>IF(N192="nulová",J192,0)</f>
        <v>0</v>
      </c>
      <c r="BJ192" s="17" t="s">
        <v>1386</v>
      </c>
      <c r="BK192" s="155">
        <f>ROUND(I192*H192,2)</f>
        <v>0</v>
      </c>
      <c r="BL192" s="17" t="s">
        <v>41</v>
      </c>
      <c r="BM192" s="154" t="s">
        <v>161</v>
      </c>
    </row>
    <row r="193" spans="1:65" s="1" customFormat="1" ht="19.5">
      <c r="A193" s="29"/>
      <c r="B193" s="30"/>
      <c r="C193" s="29"/>
      <c r="D193" s="157" t="s">
        <v>143</v>
      </c>
      <c r="E193" s="29"/>
      <c r="F193" s="187" t="s">
        <v>162</v>
      </c>
      <c r="G193" s="29"/>
      <c r="H193" s="29"/>
      <c r="I193" s="29"/>
      <c r="J193" s="29"/>
      <c r="K193" s="29"/>
      <c r="L193" s="30"/>
      <c r="M193" s="188"/>
      <c r="N193" s="189"/>
      <c r="O193" s="55"/>
      <c r="P193" s="55"/>
      <c r="Q193" s="55"/>
      <c r="R193" s="55"/>
      <c r="S193" s="55"/>
      <c r="T193" s="56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T193" s="17" t="s">
        <v>143</v>
      </c>
      <c r="AU193" s="17" t="s">
        <v>1388</v>
      </c>
    </row>
    <row r="194" spans="1:65" s="12" customFormat="1">
      <c r="B194" s="156"/>
      <c r="D194" s="157" t="s">
        <v>43</v>
      </c>
      <c r="E194" s="158" t="s">
        <v>1307</v>
      </c>
      <c r="F194" s="159" t="s">
        <v>163</v>
      </c>
      <c r="H194" s="160">
        <v>939.6</v>
      </c>
      <c r="L194" s="156"/>
      <c r="M194" s="161"/>
      <c r="N194" s="162"/>
      <c r="O194" s="162"/>
      <c r="P194" s="162"/>
      <c r="Q194" s="162"/>
      <c r="R194" s="162"/>
      <c r="S194" s="162"/>
      <c r="T194" s="163"/>
      <c r="AT194" s="158" t="s">
        <v>43</v>
      </c>
      <c r="AU194" s="158" t="s">
        <v>1388</v>
      </c>
      <c r="AV194" s="12" t="s">
        <v>1388</v>
      </c>
      <c r="AW194" s="12" t="s">
        <v>1335</v>
      </c>
      <c r="AX194" s="12" t="s">
        <v>1386</v>
      </c>
      <c r="AY194" s="158" t="s">
        <v>35</v>
      </c>
    </row>
    <row r="195" spans="1:65" s="1" customFormat="1" ht="16.5" customHeight="1">
      <c r="A195" s="29"/>
      <c r="B195" s="142"/>
      <c r="C195" s="143" t="s">
        <v>164</v>
      </c>
      <c r="D195" s="143" t="s">
        <v>37</v>
      </c>
      <c r="E195" s="144" t="s">
        <v>165</v>
      </c>
      <c r="F195" s="145" t="s">
        <v>166</v>
      </c>
      <c r="G195" s="146" t="s">
        <v>52</v>
      </c>
      <c r="H195" s="147">
        <v>106.5</v>
      </c>
      <c r="I195" s="148"/>
      <c r="J195" s="148">
        <f>ROUND(I195*H195,2)</f>
        <v>0</v>
      </c>
      <c r="K195" s="149"/>
      <c r="L195" s="30"/>
      <c r="M195" s="150" t="s">
        <v>1307</v>
      </c>
      <c r="N195" s="151" t="s">
        <v>1344</v>
      </c>
      <c r="O195" s="152">
        <v>0.58399999999999996</v>
      </c>
      <c r="P195" s="152">
        <f>O195*H195</f>
        <v>62.195999999999998</v>
      </c>
      <c r="Q195" s="152">
        <v>2.2563399999999998</v>
      </c>
      <c r="R195" s="152">
        <f>Q195*H195</f>
        <v>240.30020999999996</v>
      </c>
      <c r="S195" s="152">
        <v>0</v>
      </c>
      <c r="T195" s="153">
        <f>S195*H195</f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54" t="s">
        <v>41</v>
      </c>
      <c r="AT195" s="154" t="s">
        <v>37</v>
      </c>
      <c r="AU195" s="154" t="s">
        <v>1388</v>
      </c>
      <c r="AY195" s="17" t="s">
        <v>35</v>
      </c>
      <c r="BE195" s="155">
        <f>IF(N195="základní",J195,0)</f>
        <v>0</v>
      </c>
      <c r="BF195" s="155">
        <f>IF(N195="snížená",J195,0)</f>
        <v>0</v>
      </c>
      <c r="BG195" s="155">
        <f>IF(N195="zákl. přenesená",J195,0)</f>
        <v>0</v>
      </c>
      <c r="BH195" s="155">
        <f>IF(N195="sníž. přenesená",J195,0)</f>
        <v>0</v>
      </c>
      <c r="BI195" s="155">
        <f>IF(N195="nulová",J195,0)</f>
        <v>0</v>
      </c>
      <c r="BJ195" s="17" t="s">
        <v>1386</v>
      </c>
      <c r="BK195" s="155">
        <f>ROUND(I195*H195,2)</f>
        <v>0</v>
      </c>
      <c r="BL195" s="17" t="s">
        <v>41</v>
      </c>
      <c r="BM195" s="154" t="s">
        <v>167</v>
      </c>
    </row>
    <row r="196" spans="1:65" s="13" customFormat="1">
      <c r="B196" s="164"/>
      <c r="D196" s="157" t="s">
        <v>43</v>
      </c>
      <c r="E196" s="165" t="s">
        <v>1307</v>
      </c>
      <c r="F196" s="166" t="s">
        <v>168</v>
      </c>
      <c r="H196" s="165" t="s">
        <v>1307</v>
      </c>
      <c r="L196" s="164"/>
      <c r="M196" s="167"/>
      <c r="N196" s="168"/>
      <c r="O196" s="168"/>
      <c r="P196" s="168"/>
      <c r="Q196" s="168"/>
      <c r="R196" s="168"/>
      <c r="S196" s="168"/>
      <c r="T196" s="169"/>
      <c r="AT196" s="165" t="s">
        <v>43</v>
      </c>
      <c r="AU196" s="165" t="s">
        <v>1388</v>
      </c>
      <c r="AV196" s="13" t="s">
        <v>1386</v>
      </c>
      <c r="AW196" s="13" t="s">
        <v>1335</v>
      </c>
      <c r="AX196" s="13" t="s">
        <v>1379</v>
      </c>
      <c r="AY196" s="165" t="s">
        <v>35</v>
      </c>
    </row>
    <row r="197" spans="1:65" s="12" customFormat="1">
      <c r="B197" s="156"/>
      <c r="D197" s="157" t="s">
        <v>43</v>
      </c>
      <c r="E197" s="158" t="s">
        <v>1307</v>
      </c>
      <c r="F197" s="159" t="s">
        <v>169</v>
      </c>
      <c r="H197" s="160">
        <v>106.5</v>
      </c>
      <c r="L197" s="156"/>
      <c r="M197" s="161"/>
      <c r="N197" s="162"/>
      <c r="O197" s="162"/>
      <c r="P197" s="162"/>
      <c r="Q197" s="162"/>
      <c r="R197" s="162"/>
      <c r="S197" s="162"/>
      <c r="T197" s="163"/>
      <c r="AT197" s="158" t="s">
        <v>43</v>
      </c>
      <c r="AU197" s="158" t="s">
        <v>1388</v>
      </c>
      <c r="AV197" s="12" t="s">
        <v>1388</v>
      </c>
      <c r="AW197" s="12" t="s">
        <v>1335</v>
      </c>
      <c r="AX197" s="12" t="s">
        <v>1386</v>
      </c>
      <c r="AY197" s="158" t="s">
        <v>35</v>
      </c>
    </row>
    <row r="198" spans="1:65" s="1" customFormat="1" ht="16.5" customHeight="1">
      <c r="A198" s="29"/>
      <c r="B198" s="142"/>
      <c r="C198" s="143" t="s">
        <v>170</v>
      </c>
      <c r="D198" s="143" t="s">
        <v>37</v>
      </c>
      <c r="E198" s="144" t="s">
        <v>171</v>
      </c>
      <c r="F198" s="145" t="s">
        <v>172</v>
      </c>
      <c r="G198" s="146" t="s">
        <v>90</v>
      </c>
      <c r="H198" s="147">
        <v>16.68</v>
      </c>
      <c r="I198" s="148"/>
      <c r="J198" s="148">
        <f>ROUND(I198*H198,2)</f>
        <v>0</v>
      </c>
      <c r="K198" s="149"/>
      <c r="L198" s="30"/>
      <c r="M198" s="150" t="s">
        <v>1307</v>
      </c>
      <c r="N198" s="151" t="s">
        <v>1344</v>
      </c>
      <c r="O198" s="152">
        <v>0.3</v>
      </c>
      <c r="P198" s="152">
        <f>O198*H198</f>
        <v>5.0039999999999996</v>
      </c>
      <c r="Q198" s="152">
        <v>2.47E-3</v>
      </c>
      <c r="R198" s="152">
        <f>Q198*H198</f>
        <v>4.1199599999999996E-2</v>
      </c>
      <c r="S198" s="152">
        <v>0</v>
      </c>
      <c r="T198" s="153">
        <f>S198*H198</f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54" t="s">
        <v>41</v>
      </c>
      <c r="AT198" s="154" t="s">
        <v>37</v>
      </c>
      <c r="AU198" s="154" t="s">
        <v>1388</v>
      </c>
      <c r="AY198" s="17" t="s">
        <v>35</v>
      </c>
      <c r="BE198" s="155">
        <f>IF(N198="základní",J198,0)</f>
        <v>0</v>
      </c>
      <c r="BF198" s="155">
        <f>IF(N198="snížená",J198,0)</f>
        <v>0</v>
      </c>
      <c r="BG198" s="155">
        <f>IF(N198="zákl. přenesená",J198,0)</f>
        <v>0</v>
      </c>
      <c r="BH198" s="155">
        <f>IF(N198="sníž. přenesená",J198,0)</f>
        <v>0</v>
      </c>
      <c r="BI198" s="155">
        <f>IF(N198="nulová",J198,0)</f>
        <v>0</v>
      </c>
      <c r="BJ198" s="17" t="s">
        <v>1386</v>
      </c>
      <c r="BK198" s="155">
        <f>ROUND(I198*H198,2)</f>
        <v>0</v>
      </c>
      <c r="BL198" s="17" t="s">
        <v>41</v>
      </c>
      <c r="BM198" s="154" t="s">
        <v>173</v>
      </c>
    </row>
    <row r="199" spans="1:65" s="12" customFormat="1">
      <c r="B199" s="156"/>
      <c r="D199" s="157" t="s">
        <v>43</v>
      </c>
      <c r="E199" s="158" t="s">
        <v>1307</v>
      </c>
      <c r="F199" s="159" t="s">
        <v>174</v>
      </c>
      <c r="H199" s="160">
        <v>16.68</v>
      </c>
      <c r="L199" s="156"/>
      <c r="M199" s="161"/>
      <c r="N199" s="162"/>
      <c r="O199" s="162"/>
      <c r="P199" s="162"/>
      <c r="Q199" s="162"/>
      <c r="R199" s="162"/>
      <c r="S199" s="162"/>
      <c r="T199" s="163"/>
      <c r="AT199" s="158" t="s">
        <v>43</v>
      </c>
      <c r="AU199" s="158" t="s">
        <v>1388</v>
      </c>
      <c r="AV199" s="12" t="s">
        <v>1388</v>
      </c>
      <c r="AW199" s="12" t="s">
        <v>1335</v>
      </c>
      <c r="AX199" s="12" t="s">
        <v>1386</v>
      </c>
      <c r="AY199" s="158" t="s">
        <v>35</v>
      </c>
    </row>
    <row r="200" spans="1:65" s="1" customFormat="1" ht="16.5" customHeight="1">
      <c r="A200" s="29"/>
      <c r="B200" s="142"/>
      <c r="C200" s="143" t="s">
        <v>175</v>
      </c>
      <c r="D200" s="143" t="s">
        <v>37</v>
      </c>
      <c r="E200" s="144" t="s">
        <v>176</v>
      </c>
      <c r="F200" s="145" t="s">
        <v>177</v>
      </c>
      <c r="G200" s="146" t="s">
        <v>90</v>
      </c>
      <c r="H200" s="147">
        <v>16.68</v>
      </c>
      <c r="I200" s="148"/>
      <c r="J200" s="148">
        <f>ROUND(I200*H200,2)</f>
        <v>0</v>
      </c>
      <c r="K200" s="149"/>
      <c r="L200" s="30"/>
      <c r="M200" s="150" t="s">
        <v>1307</v>
      </c>
      <c r="N200" s="151" t="s">
        <v>1344</v>
      </c>
      <c r="O200" s="152">
        <v>0.152</v>
      </c>
      <c r="P200" s="152">
        <f>O200*H200</f>
        <v>2.5353599999999998</v>
      </c>
      <c r="Q200" s="152">
        <v>0</v>
      </c>
      <c r="R200" s="152">
        <f>Q200*H200</f>
        <v>0</v>
      </c>
      <c r="S200" s="152">
        <v>0</v>
      </c>
      <c r="T200" s="153">
        <f>S200*H200</f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54" t="s">
        <v>41</v>
      </c>
      <c r="AT200" s="154" t="s">
        <v>37</v>
      </c>
      <c r="AU200" s="154" t="s">
        <v>1388</v>
      </c>
      <c r="AY200" s="17" t="s">
        <v>35</v>
      </c>
      <c r="BE200" s="155">
        <f>IF(N200="základní",J200,0)</f>
        <v>0</v>
      </c>
      <c r="BF200" s="155">
        <f>IF(N200="snížená",J200,0)</f>
        <v>0</v>
      </c>
      <c r="BG200" s="155">
        <f>IF(N200="zákl. přenesená",J200,0)</f>
        <v>0</v>
      </c>
      <c r="BH200" s="155">
        <f>IF(N200="sníž. přenesená",J200,0)</f>
        <v>0</v>
      </c>
      <c r="BI200" s="155">
        <f>IF(N200="nulová",J200,0)</f>
        <v>0</v>
      </c>
      <c r="BJ200" s="17" t="s">
        <v>1386</v>
      </c>
      <c r="BK200" s="155">
        <f>ROUND(I200*H200,2)</f>
        <v>0</v>
      </c>
      <c r="BL200" s="17" t="s">
        <v>41</v>
      </c>
      <c r="BM200" s="154" t="s">
        <v>178</v>
      </c>
    </row>
    <row r="201" spans="1:65" s="11" customFormat="1" ht="22.9" customHeight="1">
      <c r="B201" s="130"/>
      <c r="D201" s="131" t="s">
        <v>1378</v>
      </c>
      <c r="E201" s="140" t="s">
        <v>49</v>
      </c>
      <c r="F201" s="140" t="s">
        <v>179</v>
      </c>
      <c r="J201" s="141">
        <f>BK201</f>
        <v>0</v>
      </c>
      <c r="L201" s="130"/>
      <c r="M201" s="134"/>
      <c r="N201" s="135"/>
      <c r="O201" s="135"/>
      <c r="P201" s="136">
        <f>SUM(P202:P228)</f>
        <v>7371.2547540000005</v>
      </c>
      <c r="Q201" s="135"/>
      <c r="R201" s="136">
        <f>SUM(R202:R228)</f>
        <v>2480.4245810100001</v>
      </c>
      <c r="S201" s="135"/>
      <c r="T201" s="137">
        <f>SUM(T202:T228)</f>
        <v>0</v>
      </c>
      <c r="AR201" s="131" t="s">
        <v>1386</v>
      </c>
      <c r="AT201" s="138" t="s">
        <v>1378</v>
      </c>
      <c r="AU201" s="138" t="s">
        <v>1386</v>
      </c>
      <c r="AY201" s="131" t="s">
        <v>35</v>
      </c>
      <c r="BK201" s="139">
        <f>SUM(BK202:BK228)</f>
        <v>0</v>
      </c>
    </row>
    <row r="202" spans="1:65" s="1" customFormat="1" ht="21.75" customHeight="1">
      <c r="A202" s="29"/>
      <c r="B202" s="142"/>
      <c r="C202" s="143" t="s">
        <v>180</v>
      </c>
      <c r="D202" s="143" t="s">
        <v>37</v>
      </c>
      <c r="E202" s="144" t="s">
        <v>181</v>
      </c>
      <c r="F202" s="145" t="s">
        <v>182</v>
      </c>
      <c r="G202" s="146" t="s">
        <v>52</v>
      </c>
      <c r="H202" s="147">
        <v>153</v>
      </c>
      <c r="I202" s="148"/>
      <c r="J202" s="148">
        <f>ROUND(I202*H202,2)</f>
        <v>0</v>
      </c>
      <c r="K202" s="149"/>
      <c r="L202" s="30"/>
      <c r="M202" s="150" t="s">
        <v>1307</v>
      </c>
      <c r="N202" s="151" t="s">
        <v>1344</v>
      </c>
      <c r="O202" s="152">
        <v>0.96399999999999997</v>
      </c>
      <c r="P202" s="152">
        <f>O202*H202</f>
        <v>147.49199999999999</v>
      </c>
      <c r="Q202" s="152">
        <v>2.51248</v>
      </c>
      <c r="R202" s="152">
        <f>Q202*H202</f>
        <v>384.40944000000002</v>
      </c>
      <c r="S202" s="152">
        <v>0</v>
      </c>
      <c r="T202" s="153">
        <f>S202*H202</f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54" t="s">
        <v>41</v>
      </c>
      <c r="AT202" s="154" t="s">
        <v>37</v>
      </c>
      <c r="AU202" s="154" t="s">
        <v>1388</v>
      </c>
      <c r="AY202" s="17" t="s">
        <v>35</v>
      </c>
      <c r="BE202" s="155">
        <f>IF(N202="základní",J202,0)</f>
        <v>0</v>
      </c>
      <c r="BF202" s="155">
        <f>IF(N202="snížená",J202,0)</f>
        <v>0</v>
      </c>
      <c r="BG202" s="155">
        <f>IF(N202="zákl. přenesená",J202,0)</f>
        <v>0</v>
      </c>
      <c r="BH202" s="155">
        <f>IF(N202="sníž. přenesená",J202,0)</f>
        <v>0</v>
      </c>
      <c r="BI202" s="155">
        <f>IF(N202="nulová",J202,0)</f>
        <v>0</v>
      </c>
      <c r="BJ202" s="17" t="s">
        <v>1386</v>
      </c>
      <c r="BK202" s="155">
        <f>ROUND(I202*H202,2)</f>
        <v>0</v>
      </c>
      <c r="BL202" s="17" t="s">
        <v>41</v>
      </c>
      <c r="BM202" s="154" t="s">
        <v>183</v>
      </c>
    </row>
    <row r="203" spans="1:65" s="13" customFormat="1">
      <c r="B203" s="164"/>
      <c r="D203" s="157" t="s">
        <v>43</v>
      </c>
      <c r="E203" s="165" t="s">
        <v>1307</v>
      </c>
      <c r="F203" s="166" t="s">
        <v>184</v>
      </c>
      <c r="H203" s="165" t="s">
        <v>1307</v>
      </c>
      <c r="L203" s="164"/>
      <c r="M203" s="167"/>
      <c r="N203" s="168"/>
      <c r="O203" s="168"/>
      <c r="P203" s="168"/>
      <c r="Q203" s="168"/>
      <c r="R203" s="168"/>
      <c r="S203" s="168"/>
      <c r="T203" s="169"/>
      <c r="AT203" s="165" t="s">
        <v>43</v>
      </c>
      <c r="AU203" s="165" t="s">
        <v>1388</v>
      </c>
      <c r="AV203" s="13" t="s">
        <v>1386</v>
      </c>
      <c r="AW203" s="13" t="s">
        <v>1335</v>
      </c>
      <c r="AX203" s="13" t="s">
        <v>1379</v>
      </c>
      <c r="AY203" s="165" t="s">
        <v>35</v>
      </c>
    </row>
    <row r="204" spans="1:65" s="12" customFormat="1">
      <c r="B204" s="156"/>
      <c r="D204" s="157" t="s">
        <v>43</v>
      </c>
      <c r="E204" s="158" t="s">
        <v>1307</v>
      </c>
      <c r="F204" s="159" t="s">
        <v>185</v>
      </c>
      <c r="H204" s="160">
        <v>153</v>
      </c>
      <c r="L204" s="156"/>
      <c r="M204" s="161"/>
      <c r="N204" s="162"/>
      <c r="O204" s="162"/>
      <c r="P204" s="162"/>
      <c r="Q204" s="162"/>
      <c r="R204" s="162"/>
      <c r="S204" s="162"/>
      <c r="T204" s="163"/>
      <c r="AT204" s="158" t="s">
        <v>43</v>
      </c>
      <c r="AU204" s="158" t="s">
        <v>1388</v>
      </c>
      <c r="AV204" s="12" t="s">
        <v>1388</v>
      </c>
      <c r="AW204" s="12" t="s">
        <v>1335</v>
      </c>
      <c r="AX204" s="12" t="s">
        <v>1386</v>
      </c>
      <c r="AY204" s="158" t="s">
        <v>35</v>
      </c>
    </row>
    <row r="205" spans="1:65" s="1" customFormat="1" ht="21.75" customHeight="1">
      <c r="A205" s="29"/>
      <c r="B205" s="142"/>
      <c r="C205" s="143" t="s">
        <v>186</v>
      </c>
      <c r="D205" s="143" t="s">
        <v>37</v>
      </c>
      <c r="E205" s="144" t="s">
        <v>187</v>
      </c>
      <c r="F205" s="145" t="s">
        <v>188</v>
      </c>
      <c r="G205" s="146" t="s">
        <v>52</v>
      </c>
      <c r="H205" s="147">
        <v>773.11800000000005</v>
      </c>
      <c r="I205" s="148"/>
      <c r="J205" s="148">
        <f>ROUND(I205*H205,2)</f>
        <v>0</v>
      </c>
      <c r="K205" s="149"/>
      <c r="L205" s="30"/>
      <c r="M205" s="150" t="s">
        <v>1307</v>
      </c>
      <c r="N205" s="151" t="s">
        <v>1344</v>
      </c>
      <c r="O205" s="152">
        <v>2.294</v>
      </c>
      <c r="P205" s="152">
        <f>O205*H205</f>
        <v>1773.5326920000002</v>
      </c>
      <c r="Q205" s="152">
        <v>2.50745</v>
      </c>
      <c r="R205" s="152">
        <f>Q205*H205</f>
        <v>1938.5547291</v>
      </c>
      <c r="S205" s="152">
        <v>0</v>
      </c>
      <c r="T205" s="153">
        <f>S205*H205</f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54" t="s">
        <v>41</v>
      </c>
      <c r="AT205" s="154" t="s">
        <v>37</v>
      </c>
      <c r="AU205" s="154" t="s">
        <v>1388</v>
      </c>
      <c r="AY205" s="17" t="s">
        <v>35</v>
      </c>
      <c r="BE205" s="155">
        <f>IF(N205="základní",J205,0)</f>
        <v>0</v>
      </c>
      <c r="BF205" s="155">
        <f>IF(N205="snížená",J205,0)</f>
        <v>0</v>
      </c>
      <c r="BG205" s="155">
        <f>IF(N205="zákl. přenesená",J205,0)</f>
        <v>0</v>
      </c>
      <c r="BH205" s="155">
        <f>IF(N205="sníž. přenesená",J205,0)</f>
        <v>0</v>
      </c>
      <c r="BI205" s="155">
        <f>IF(N205="nulová",J205,0)</f>
        <v>0</v>
      </c>
      <c r="BJ205" s="17" t="s">
        <v>1386</v>
      </c>
      <c r="BK205" s="155">
        <f>ROUND(I205*H205,2)</f>
        <v>0</v>
      </c>
      <c r="BL205" s="17" t="s">
        <v>41</v>
      </c>
      <c r="BM205" s="154" t="s">
        <v>189</v>
      </c>
    </row>
    <row r="206" spans="1:65" s="1" customFormat="1" ht="19.5">
      <c r="A206" s="29"/>
      <c r="B206" s="30"/>
      <c r="C206" s="29"/>
      <c r="D206" s="157" t="s">
        <v>143</v>
      </c>
      <c r="E206" s="29"/>
      <c r="F206" s="187" t="s">
        <v>190</v>
      </c>
      <c r="G206" s="29"/>
      <c r="H206" s="29"/>
      <c r="I206" s="29"/>
      <c r="J206" s="29"/>
      <c r="K206" s="29"/>
      <c r="L206" s="30"/>
      <c r="M206" s="188"/>
      <c r="N206" s="189"/>
      <c r="O206" s="55"/>
      <c r="P206" s="55"/>
      <c r="Q206" s="55"/>
      <c r="R206" s="55"/>
      <c r="S206" s="55"/>
      <c r="T206" s="56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T206" s="17" t="s">
        <v>143</v>
      </c>
      <c r="AU206" s="17" t="s">
        <v>1388</v>
      </c>
    </row>
    <row r="207" spans="1:65" s="12" customFormat="1">
      <c r="B207" s="156"/>
      <c r="D207" s="157" t="s">
        <v>43</v>
      </c>
      <c r="E207" s="158" t="s">
        <v>1307</v>
      </c>
      <c r="F207" s="159" t="s">
        <v>191</v>
      </c>
      <c r="H207" s="160">
        <v>399.31200000000001</v>
      </c>
      <c r="L207" s="156"/>
      <c r="M207" s="161"/>
      <c r="N207" s="162"/>
      <c r="O207" s="162"/>
      <c r="P207" s="162"/>
      <c r="Q207" s="162"/>
      <c r="R207" s="162"/>
      <c r="S207" s="162"/>
      <c r="T207" s="163"/>
      <c r="AT207" s="158" t="s">
        <v>43</v>
      </c>
      <c r="AU207" s="158" t="s">
        <v>1388</v>
      </c>
      <c r="AV207" s="12" t="s">
        <v>1388</v>
      </c>
      <c r="AW207" s="12" t="s">
        <v>1335</v>
      </c>
      <c r="AX207" s="12" t="s">
        <v>1379</v>
      </c>
      <c r="AY207" s="158" t="s">
        <v>35</v>
      </c>
    </row>
    <row r="208" spans="1:65" s="12" customFormat="1">
      <c r="B208" s="156"/>
      <c r="D208" s="157" t="s">
        <v>43</v>
      </c>
      <c r="E208" s="158" t="s">
        <v>1307</v>
      </c>
      <c r="F208" s="159" t="s">
        <v>192</v>
      </c>
      <c r="H208" s="160">
        <v>27.9</v>
      </c>
      <c r="L208" s="156"/>
      <c r="M208" s="161"/>
      <c r="N208" s="162"/>
      <c r="O208" s="162"/>
      <c r="P208" s="162"/>
      <c r="Q208" s="162"/>
      <c r="R208" s="162"/>
      <c r="S208" s="162"/>
      <c r="T208" s="163"/>
      <c r="AT208" s="158" t="s">
        <v>43</v>
      </c>
      <c r="AU208" s="158" t="s">
        <v>1388</v>
      </c>
      <c r="AV208" s="12" t="s">
        <v>1388</v>
      </c>
      <c r="AW208" s="12" t="s">
        <v>1335</v>
      </c>
      <c r="AX208" s="12" t="s">
        <v>1379</v>
      </c>
      <c r="AY208" s="158" t="s">
        <v>35</v>
      </c>
    </row>
    <row r="209" spans="1:65" s="12" customFormat="1">
      <c r="B209" s="156"/>
      <c r="D209" s="157" t="s">
        <v>43</v>
      </c>
      <c r="E209" s="158" t="s">
        <v>1307</v>
      </c>
      <c r="F209" s="159" t="s">
        <v>193</v>
      </c>
      <c r="H209" s="160">
        <v>52.08</v>
      </c>
      <c r="L209" s="156"/>
      <c r="M209" s="161"/>
      <c r="N209" s="162"/>
      <c r="O209" s="162"/>
      <c r="P209" s="162"/>
      <c r="Q209" s="162"/>
      <c r="R209" s="162"/>
      <c r="S209" s="162"/>
      <c r="T209" s="163"/>
      <c r="AT209" s="158" t="s">
        <v>43</v>
      </c>
      <c r="AU209" s="158" t="s">
        <v>1388</v>
      </c>
      <c r="AV209" s="12" t="s">
        <v>1388</v>
      </c>
      <c r="AW209" s="12" t="s">
        <v>1335</v>
      </c>
      <c r="AX209" s="12" t="s">
        <v>1379</v>
      </c>
      <c r="AY209" s="158" t="s">
        <v>35</v>
      </c>
    </row>
    <row r="210" spans="1:65" s="12" customFormat="1">
      <c r="B210" s="156"/>
      <c r="D210" s="157" t="s">
        <v>43</v>
      </c>
      <c r="E210" s="158" t="s">
        <v>1307</v>
      </c>
      <c r="F210" s="159" t="s">
        <v>194</v>
      </c>
      <c r="H210" s="160">
        <v>116.928</v>
      </c>
      <c r="L210" s="156"/>
      <c r="M210" s="161"/>
      <c r="N210" s="162"/>
      <c r="O210" s="162"/>
      <c r="P210" s="162"/>
      <c r="Q210" s="162"/>
      <c r="R210" s="162"/>
      <c r="S210" s="162"/>
      <c r="T210" s="163"/>
      <c r="AT210" s="158" t="s">
        <v>43</v>
      </c>
      <c r="AU210" s="158" t="s">
        <v>1388</v>
      </c>
      <c r="AV210" s="12" t="s">
        <v>1388</v>
      </c>
      <c r="AW210" s="12" t="s">
        <v>1335</v>
      </c>
      <c r="AX210" s="12" t="s">
        <v>1379</v>
      </c>
      <c r="AY210" s="158" t="s">
        <v>35</v>
      </c>
    </row>
    <row r="211" spans="1:65" s="12" customFormat="1">
      <c r="B211" s="156"/>
      <c r="D211" s="157" t="s">
        <v>43</v>
      </c>
      <c r="E211" s="158" t="s">
        <v>1307</v>
      </c>
      <c r="F211" s="159" t="s">
        <v>195</v>
      </c>
      <c r="H211" s="160">
        <v>135.86799999999999</v>
      </c>
      <c r="L211" s="156"/>
      <c r="M211" s="161"/>
      <c r="N211" s="162"/>
      <c r="O211" s="162"/>
      <c r="P211" s="162"/>
      <c r="Q211" s="162"/>
      <c r="R211" s="162"/>
      <c r="S211" s="162"/>
      <c r="T211" s="163"/>
      <c r="AT211" s="158" t="s">
        <v>43</v>
      </c>
      <c r="AU211" s="158" t="s">
        <v>1388</v>
      </c>
      <c r="AV211" s="12" t="s">
        <v>1388</v>
      </c>
      <c r="AW211" s="12" t="s">
        <v>1335</v>
      </c>
      <c r="AX211" s="12" t="s">
        <v>1379</v>
      </c>
      <c r="AY211" s="158" t="s">
        <v>35</v>
      </c>
    </row>
    <row r="212" spans="1:65" s="12" customFormat="1">
      <c r="B212" s="156"/>
      <c r="D212" s="157" t="s">
        <v>43</v>
      </c>
      <c r="E212" s="158" t="s">
        <v>1307</v>
      </c>
      <c r="F212" s="159" t="s">
        <v>196</v>
      </c>
      <c r="H212" s="160">
        <v>4.0860000000000003</v>
      </c>
      <c r="L212" s="156"/>
      <c r="M212" s="161"/>
      <c r="N212" s="162"/>
      <c r="O212" s="162"/>
      <c r="P212" s="162"/>
      <c r="Q212" s="162"/>
      <c r="R212" s="162"/>
      <c r="S212" s="162"/>
      <c r="T212" s="163"/>
      <c r="AT212" s="158" t="s">
        <v>43</v>
      </c>
      <c r="AU212" s="158" t="s">
        <v>1388</v>
      </c>
      <c r="AV212" s="12" t="s">
        <v>1388</v>
      </c>
      <c r="AW212" s="12" t="s">
        <v>1335</v>
      </c>
      <c r="AX212" s="12" t="s">
        <v>1379</v>
      </c>
      <c r="AY212" s="158" t="s">
        <v>35</v>
      </c>
    </row>
    <row r="213" spans="1:65" s="12" customFormat="1">
      <c r="B213" s="156"/>
      <c r="D213" s="157" t="s">
        <v>43</v>
      </c>
      <c r="E213" s="158" t="s">
        <v>1307</v>
      </c>
      <c r="F213" s="159" t="s">
        <v>197</v>
      </c>
      <c r="H213" s="160">
        <v>27.744</v>
      </c>
      <c r="L213" s="156"/>
      <c r="M213" s="161"/>
      <c r="N213" s="162"/>
      <c r="O213" s="162"/>
      <c r="P213" s="162"/>
      <c r="Q213" s="162"/>
      <c r="R213" s="162"/>
      <c r="S213" s="162"/>
      <c r="T213" s="163"/>
      <c r="AT213" s="158" t="s">
        <v>43</v>
      </c>
      <c r="AU213" s="158" t="s">
        <v>1388</v>
      </c>
      <c r="AV213" s="12" t="s">
        <v>1388</v>
      </c>
      <c r="AW213" s="12" t="s">
        <v>1335</v>
      </c>
      <c r="AX213" s="12" t="s">
        <v>1379</v>
      </c>
      <c r="AY213" s="158" t="s">
        <v>35</v>
      </c>
    </row>
    <row r="214" spans="1:65" s="12" customFormat="1">
      <c r="B214" s="156"/>
      <c r="D214" s="157" t="s">
        <v>43</v>
      </c>
      <c r="E214" s="158" t="s">
        <v>1307</v>
      </c>
      <c r="F214" s="159" t="s">
        <v>198</v>
      </c>
      <c r="H214" s="160">
        <v>9.1999999999999993</v>
      </c>
      <c r="L214" s="156"/>
      <c r="M214" s="161"/>
      <c r="N214" s="162"/>
      <c r="O214" s="162"/>
      <c r="P214" s="162"/>
      <c r="Q214" s="162"/>
      <c r="R214" s="162"/>
      <c r="S214" s="162"/>
      <c r="T214" s="163"/>
      <c r="AT214" s="158" t="s">
        <v>43</v>
      </c>
      <c r="AU214" s="158" t="s">
        <v>1388</v>
      </c>
      <c r="AV214" s="12" t="s">
        <v>1388</v>
      </c>
      <c r="AW214" s="12" t="s">
        <v>1335</v>
      </c>
      <c r="AX214" s="12" t="s">
        <v>1379</v>
      </c>
      <c r="AY214" s="158" t="s">
        <v>35</v>
      </c>
    </row>
    <row r="215" spans="1:65" s="14" customFormat="1">
      <c r="B215" s="170"/>
      <c r="D215" s="157" t="s">
        <v>43</v>
      </c>
      <c r="E215" s="171" t="s">
        <v>1307</v>
      </c>
      <c r="F215" s="172" t="s">
        <v>58</v>
      </c>
      <c r="H215" s="173">
        <v>773.11800000000005</v>
      </c>
      <c r="L215" s="170"/>
      <c r="M215" s="174"/>
      <c r="N215" s="175"/>
      <c r="O215" s="175"/>
      <c r="P215" s="175"/>
      <c r="Q215" s="175"/>
      <c r="R215" s="175"/>
      <c r="S215" s="175"/>
      <c r="T215" s="176"/>
      <c r="AT215" s="171" t="s">
        <v>43</v>
      </c>
      <c r="AU215" s="171" t="s">
        <v>1388</v>
      </c>
      <c r="AV215" s="14" t="s">
        <v>41</v>
      </c>
      <c r="AW215" s="14" t="s">
        <v>1335</v>
      </c>
      <c r="AX215" s="14" t="s">
        <v>1386</v>
      </c>
      <c r="AY215" s="171" t="s">
        <v>35</v>
      </c>
    </row>
    <row r="216" spans="1:65" s="1" customFormat="1" ht="16.5" customHeight="1">
      <c r="A216" s="29"/>
      <c r="B216" s="142"/>
      <c r="C216" s="143" t="s">
        <v>199</v>
      </c>
      <c r="D216" s="143" t="s">
        <v>37</v>
      </c>
      <c r="E216" s="144" t="s">
        <v>200</v>
      </c>
      <c r="F216" s="145" t="s">
        <v>201</v>
      </c>
      <c r="G216" s="146" t="s">
        <v>90</v>
      </c>
      <c r="H216" s="147">
        <v>1263.6120000000001</v>
      </c>
      <c r="I216" s="148"/>
      <c r="J216" s="148">
        <f>ROUND(I216*H216,2)</f>
        <v>0</v>
      </c>
      <c r="K216" s="149"/>
      <c r="L216" s="30"/>
      <c r="M216" s="150" t="s">
        <v>1307</v>
      </c>
      <c r="N216" s="151" t="s">
        <v>1344</v>
      </c>
      <c r="O216" s="152">
        <v>1.51</v>
      </c>
      <c r="P216" s="152">
        <f>O216*H216</f>
        <v>1908.0541200000002</v>
      </c>
      <c r="Q216" s="152">
        <v>2.47E-3</v>
      </c>
      <c r="R216" s="152">
        <f>Q216*H216</f>
        <v>3.1211216400000001</v>
      </c>
      <c r="S216" s="152">
        <v>0</v>
      </c>
      <c r="T216" s="153">
        <f>S216*H216</f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54" t="s">
        <v>41</v>
      </c>
      <c r="AT216" s="154" t="s">
        <v>37</v>
      </c>
      <c r="AU216" s="154" t="s">
        <v>1388</v>
      </c>
      <c r="AY216" s="17" t="s">
        <v>35</v>
      </c>
      <c r="BE216" s="155">
        <f>IF(N216="základní",J216,0)</f>
        <v>0</v>
      </c>
      <c r="BF216" s="155">
        <f>IF(N216="snížená",J216,0)</f>
        <v>0</v>
      </c>
      <c r="BG216" s="155">
        <f>IF(N216="zákl. přenesená",J216,0)</f>
        <v>0</v>
      </c>
      <c r="BH216" s="155">
        <f>IF(N216="sníž. přenesená",J216,0)</f>
        <v>0</v>
      </c>
      <c r="BI216" s="155">
        <f>IF(N216="nulová",J216,0)</f>
        <v>0</v>
      </c>
      <c r="BJ216" s="17" t="s">
        <v>1386</v>
      </c>
      <c r="BK216" s="155">
        <f>ROUND(I216*H216,2)</f>
        <v>0</v>
      </c>
      <c r="BL216" s="17" t="s">
        <v>41</v>
      </c>
      <c r="BM216" s="154" t="s">
        <v>202</v>
      </c>
    </row>
    <row r="217" spans="1:65" s="1" customFormat="1" ht="21.75" customHeight="1">
      <c r="A217" s="29"/>
      <c r="B217" s="142"/>
      <c r="C217" s="143" t="s">
        <v>203</v>
      </c>
      <c r="D217" s="143" t="s">
        <v>37</v>
      </c>
      <c r="E217" s="144" t="s">
        <v>204</v>
      </c>
      <c r="F217" s="145" t="s">
        <v>205</v>
      </c>
      <c r="G217" s="146" t="s">
        <v>90</v>
      </c>
      <c r="H217" s="147">
        <v>1263.6120000000001</v>
      </c>
      <c r="I217" s="148"/>
      <c r="J217" s="148">
        <f>ROUND(I217*H217,2)</f>
        <v>0</v>
      </c>
      <c r="K217" s="149"/>
      <c r="L217" s="30"/>
      <c r="M217" s="150" t="s">
        <v>1307</v>
      </c>
      <c r="N217" s="151" t="s">
        <v>1344</v>
      </c>
      <c r="O217" s="152">
        <v>0.35899999999999999</v>
      </c>
      <c r="P217" s="152">
        <f>O217*H217</f>
        <v>453.636708</v>
      </c>
      <c r="Q217" s="152">
        <v>0</v>
      </c>
      <c r="R217" s="152">
        <f>Q217*H217</f>
        <v>0</v>
      </c>
      <c r="S217" s="152">
        <v>0</v>
      </c>
      <c r="T217" s="153">
        <f>S217*H217</f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54" t="s">
        <v>41</v>
      </c>
      <c r="AT217" s="154" t="s">
        <v>37</v>
      </c>
      <c r="AU217" s="154" t="s">
        <v>1388</v>
      </c>
      <c r="AY217" s="17" t="s">
        <v>35</v>
      </c>
      <c r="BE217" s="155">
        <f>IF(N217="základní",J217,0)</f>
        <v>0</v>
      </c>
      <c r="BF217" s="155">
        <f>IF(N217="snížená",J217,0)</f>
        <v>0</v>
      </c>
      <c r="BG217" s="155">
        <f>IF(N217="zákl. přenesená",J217,0)</f>
        <v>0</v>
      </c>
      <c r="BH217" s="155">
        <f>IF(N217="sníž. přenesená",J217,0)</f>
        <v>0</v>
      </c>
      <c r="BI217" s="155">
        <f>IF(N217="nulová",J217,0)</f>
        <v>0</v>
      </c>
      <c r="BJ217" s="17" t="s">
        <v>1386</v>
      </c>
      <c r="BK217" s="155">
        <f>ROUND(I217*H217,2)</f>
        <v>0</v>
      </c>
      <c r="BL217" s="17" t="s">
        <v>41</v>
      </c>
      <c r="BM217" s="154" t="s">
        <v>206</v>
      </c>
    </row>
    <row r="218" spans="1:65" s="12" customFormat="1">
      <c r="B218" s="156"/>
      <c r="D218" s="157" t="s">
        <v>43</v>
      </c>
      <c r="E218" s="158" t="s">
        <v>1307</v>
      </c>
      <c r="F218" s="159" t="s">
        <v>207</v>
      </c>
      <c r="H218" s="160">
        <v>62.16</v>
      </c>
      <c r="L218" s="156"/>
      <c r="M218" s="161"/>
      <c r="N218" s="162"/>
      <c r="O218" s="162"/>
      <c r="P218" s="162"/>
      <c r="Q218" s="162"/>
      <c r="R218" s="162"/>
      <c r="S218" s="162"/>
      <c r="T218" s="163"/>
      <c r="AT218" s="158" t="s">
        <v>43</v>
      </c>
      <c r="AU218" s="158" t="s">
        <v>1388</v>
      </c>
      <c r="AV218" s="12" t="s">
        <v>1388</v>
      </c>
      <c r="AW218" s="12" t="s">
        <v>1335</v>
      </c>
      <c r="AX218" s="12" t="s">
        <v>1379</v>
      </c>
      <c r="AY218" s="158" t="s">
        <v>35</v>
      </c>
    </row>
    <row r="219" spans="1:65" s="12" customFormat="1">
      <c r="B219" s="156"/>
      <c r="D219" s="157" t="s">
        <v>43</v>
      </c>
      <c r="E219" s="158" t="s">
        <v>1307</v>
      </c>
      <c r="F219" s="159" t="s">
        <v>208</v>
      </c>
      <c r="H219" s="160">
        <v>17.16</v>
      </c>
      <c r="L219" s="156"/>
      <c r="M219" s="161"/>
      <c r="N219" s="162"/>
      <c r="O219" s="162"/>
      <c r="P219" s="162"/>
      <c r="Q219" s="162"/>
      <c r="R219" s="162"/>
      <c r="S219" s="162"/>
      <c r="T219" s="163"/>
      <c r="AT219" s="158" t="s">
        <v>43</v>
      </c>
      <c r="AU219" s="158" t="s">
        <v>1388</v>
      </c>
      <c r="AV219" s="12" t="s">
        <v>1388</v>
      </c>
      <c r="AW219" s="12" t="s">
        <v>1335</v>
      </c>
      <c r="AX219" s="12" t="s">
        <v>1379</v>
      </c>
      <c r="AY219" s="158" t="s">
        <v>35</v>
      </c>
    </row>
    <row r="220" spans="1:65" s="12" customFormat="1">
      <c r="B220" s="156"/>
      <c r="D220" s="157" t="s">
        <v>43</v>
      </c>
      <c r="E220" s="158" t="s">
        <v>1307</v>
      </c>
      <c r="F220" s="159" t="s">
        <v>209</v>
      </c>
      <c r="H220" s="160">
        <v>173.6</v>
      </c>
      <c r="L220" s="156"/>
      <c r="M220" s="161"/>
      <c r="N220" s="162"/>
      <c r="O220" s="162"/>
      <c r="P220" s="162"/>
      <c r="Q220" s="162"/>
      <c r="R220" s="162"/>
      <c r="S220" s="162"/>
      <c r="T220" s="163"/>
      <c r="AT220" s="158" t="s">
        <v>43</v>
      </c>
      <c r="AU220" s="158" t="s">
        <v>1388</v>
      </c>
      <c r="AV220" s="12" t="s">
        <v>1388</v>
      </c>
      <c r="AW220" s="12" t="s">
        <v>1335</v>
      </c>
      <c r="AX220" s="12" t="s">
        <v>1379</v>
      </c>
      <c r="AY220" s="158" t="s">
        <v>35</v>
      </c>
    </row>
    <row r="221" spans="1:65" s="12" customFormat="1">
      <c r="B221" s="156"/>
      <c r="D221" s="157" t="s">
        <v>43</v>
      </c>
      <c r="E221" s="158" t="s">
        <v>1307</v>
      </c>
      <c r="F221" s="159" t="s">
        <v>210</v>
      </c>
      <c r="H221" s="160">
        <v>389.76</v>
      </c>
      <c r="L221" s="156"/>
      <c r="M221" s="161"/>
      <c r="N221" s="162"/>
      <c r="O221" s="162"/>
      <c r="P221" s="162"/>
      <c r="Q221" s="162"/>
      <c r="R221" s="162"/>
      <c r="S221" s="162"/>
      <c r="T221" s="163"/>
      <c r="AT221" s="158" t="s">
        <v>43</v>
      </c>
      <c r="AU221" s="158" t="s">
        <v>1388</v>
      </c>
      <c r="AV221" s="12" t="s">
        <v>1388</v>
      </c>
      <c r="AW221" s="12" t="s">
        <v>1335</v>
      </c>
      <c r="AX221" s="12" t="s">
        <v>1379</v>
      </c>
      <c r="AY221" s="158" t="s">
        <v>35</v>
      </c>
    </row>
    <row r="222" spans="1:65" s="12" customFormat="1">
      <c r="B222" s="156"/>
      <c r="D222" s="157" t="s">
        <v>43</v>
      </c>
      <c r="E222" s="158" t="s">
        <v>1307</v>
      </c>
      <c r="F222" s="159" t="s">
        <v>211</v>
      </c>
      <c r="H222" s="160">
        <v>452.892</v>
      </c>
      <c r="L222" s="156"/>
      <c r="M222" s="161"/>
      <c r="N222" s="162"/>
      <c r="O222" s="162"/>
      <c r="P222" s="162"/>
      <c r="Q222" s="162"/>
      <c r="R222" s="162"/>
      <c r="S222" s="162"/>
      <c r="T222" s="163"/>
      <c r="AT222" s="158" t="s">
        <v>43</v>
      </c>
      <c r="AU222" s="158" t="s">
        <v>1388</v>
      </c>
      <c r="AV222" s="12" t="s">
        <v>1388</v>
      </c>
      <c r="AW222" s="12" t="s">
        <v>1335</v>
      </c>
      <c r="AX222" s="12" t="s">
        <v>1379</v>
      </c>
      <c r="AY222" s="158" t="s">
        <v>35</v>
      </c>
    </row>
    <row r="223" spans="1:65" s="12" customFormat="1">
      <c r="B223" s="156"/>
      <c r="D223" s="157" t="s">
        <v>43</v>
      </c>
      <c r="E223" s="158" t="s">
        <v>1307</v>
      </c>
      <c r="F223" s="159" t="s">
        <v>212</v>
      </c>
      <c r="H223" s="160">
        <v>13.62</v>
      </c>
      <c r="L223" s="156"/>
      <c r="M223" s="161"/>
      <c r="N223" s="162"/>
      <c r="O223" s="162"/>
      <c r="P223" s="162"/>
      <c r="Q223" s="162"/>
      <c r="R223" s="162"/>
      <c r="S223" s="162"/>
      <c r="T223" s="163"/>
      <c r="AT223" s="158" t="s">
        <v>43</v>
      </c>
      <c r="AU223" s="158" t="s">
        <v>1388</v>
      </c>
      <c r="AV223" s="12" t="s">
        <v>1388</v>
      </c>
      <c r="AW223" s="12" t="s">
        <v>1335</v>
      </c>
      <c r="AX223" s="12" t="s">
        <v>1379</v>
      </c>
      <c r="AY223" s="158" t="s">
        <v>35</v>
      </c>
    </row>
    <row r="224" spans="1:65" s="12" customFormat="1">
      <c r="B224" s="156"/>
      <c r="D224" s="157" t="s">
        <v>43</v>
      </c>
      <c r="E224" s="158" t="s">
        <v>1307</v>
      </c>
      <c r="F224" s="159" t="s">
        <v>213</v>
      </c>
      <c r="H224" s="160">
        <v>142.91999999999999</v>
      </c>
      <c r="L224" s="156"/>
      <c r="M224" s="161"/>
      <c r="N224" s="162"/>
      <c r="O224" s="162"/>
      <c r="P224" s="162"/>
      <c r="Q224" s="162"/>
      <c r="R224" s="162"/>
      <c r="S224" s="162"/>
      <c r="T224" s="163"/>
      <c r="AT224" s="158" t="s">
        <v>43</v>
      </c>
      <c r="AU224" s="158" t="s">
        <v>1388</v>
      </c>
      <c r="AV224" s="12" t="s">
        <v>1388</v>
      </c>
      <c r="AW224" s="12" t="s">
        <v>1335</v>
      </c>
      <c r="AX224" s="12" t="s">
        <v>1379</v>
      </c>
      <c r="AY224" s="158" t="s">
        <v>35</v>
      </c>
    </row>
    <row r="225" spans="1:65" s="12" customFormat="1">
      <c r="B225" s="156"/>
      <c r="D225" s="157" t="s">
        <v>43</v>
      </c>
      <c r="E225" s="158" t="s">
        <v>1307</v>
      </c>
      <c r="F225" s="159" t="s">
        <v>214</v>
      </c>
      <c r="H225" s="160">
        <v>11.5</v>
      </c>
      <c r="L225" s="156"/>
      <c r="M225" s="161"/>
      <c r="N225" s="162"/>
      <c r="O225" s="162"/>
      <c r="P225" s="162"/>
      <c r="Q225" s="162"/>
      <c r="R225" s="162"/>
      <c r="S225" s="162"/>
      <c r="T225" s="163"/>
      <c r="AT225" s="158" t="s">
        <v>43</v>
      </c>
      <c r="AU225" s="158" t="s">
        <v>1388</v>
      </c>
      <c r="AV225" s="12" t="s">
        <v>1388</v>
      </c>
      <c r="AW225" s="12" t="s">
        <v>1335</v>
      </c>
      <c r="AX225" s="12" t="s">
        <v>1379</v>
      </c>
      <c r="AY225" s="158" t="s">
        <v>35</v>
      </c>
    </row>
    <row r="226" spans="1:65" s="14" customFormat="1">
      <c r="B226" s="170"/>
      <c r="D226" s="157" t="s">
        <v>43</v>
      </c>
      <c r="E226" s="171" t="s">
        <v>1307</v>
      </c>
      <c r="F226" s="172" t="s">
        <v>58</v>
      </c>
      <c r="H226" s="173">
        <v>1263.6120000000001</v>
      </c>
      <c r="L226" s="170"/>
      <c r="M226" s="174"/>
      <c r="N226" s="175"/>
      <c r="O226" s="175"/>
      <c r="P226" s="175"/>
      <c r="Q226" s="175"/>
      <c r="R226" s="175"/>
      <c r="S226" s="175"/>
      <c r="T226" s="176"/>
      <c r="AT226" s="171" t="s">
        <v>43</v>
      </c>
      <c r="AU226" s="171" t="s">
        <v>1388</v>
      </c>
      <c r="AV226" s="14" t="s">
        <v>41</v>
      </c>
      <c r="AW226" s="14" t="s">
        <v>1335</v>
      </c>
      <c r="AX226" s="14" t="s">
        <v>1386</v>
      </c>
      <c r="AY226" s="171" t="s">
        <v>35</v>
      </c>
    </row>
    <row r="227" spans="1:65" s="1" customFormat="1" ht="16.5" customHeight="1">
      <c r="A227" s="29"/>
      <c r="B227" s="142"/>
      <c r="C227" s="143" t="s">
        <v>215</v>
      </c>
      <c r="D227" s="143" t="s">
        <v>37</v>
      </c>
      <c r="E227" s="144" t="s">
        <v>216</v>
      </c>
      <c r="F227" s="145" t="s">
        <v>217</v>
      </c>
      <c r="G227" s="146" t="s">
        <v>101</v>
      </c>
      <c r="H227" s="147">
        <v>139.161</v>
      </c>
      <c r="I227" s="148"/>
      <c r="J227" s="148">
        <f>ROUND(I227*H227,2)</f>
        <v>0</v>
      </c>
      <c r="K227" s="149"/>
      <c r="L227" s="30"/>
      <c r="M227" s="150" t="s">
        <v>1307</v>
      </c>
      <c r="N227" s="151" t="s">
        <v>1344</v>
      </c>
      <c r="O227" s="152">
        <v>22.193999999999999</v>
      </c>
      <c r="P227" s="152">
        <f>O227*H227</f>
        <v>3088.5392339999999</v>
      </c>
      <c r="Q227" s="152">
        <v>1.10907</v>
      </c>
      <c r="R227" s="152">
        <f>Q227*H227</f>
        <v>154.33929026999999</v>
      </c>
      <c r="S227" s="152">
        <v>0</v>
      </c>
      <c r="T227" s="153">
        <f>S227*H227</f>
        <v>0</v>
      </c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R227" s="154" t="s">
        <v>41</v>
      </c>
      <c r="AT227" s="154" t="s">
        <v>37</v>
      </c>
      <c r="AU227" s="154" t="s">
        <v>1388</v>
      </c>
      <c r="AY227" s="17" t="s">
        <v>35</v>
      </c>
      <c r="BE227" s="155">
        <f>IF(N227="základní",J227,0)</f>
        <v>0</v>
      </c>
      <c r="BF227" s="155">
        <f>IF(N227="snížená",J227,0)</f>
        <v>0</v>
      </c>
      <c r="BG227" s="155">
        <f>IF(N227="zákl. přenesená",J227,0)</f>
        <v>0</v>
      </c>
      <c r="BH227" s="155">
        <f>IF(N227="sníž. přenesená",J227,0)</f>
        <v>0</v>
      </c>
      <c r="BI227" s="155">
        <f>IF(N227="nulová",J227,0)</f>
        <v>0</v>
      </c>
      <c r="BJ227" s="17" t="s">
        <v>1386</v>
      </c>
      <c r="BK227" s="155">
        <f>ROUND(I227*H227,2)</f>
        <v>0</v>
      </c>
      <c r="BL227" s="17" t="s">
        <v>41</v>
      </c>
      <c r="BM227" s="154" t="s">
        <v>218</v>
      </c>
    </row>
    <row r="228" spans="1:65" s="12" customFormat="1">
      <c r="B228" s="156"/>
      <c r="D228" s="157" t="s">
        <v>43</v>
      </c>
      <c r="E228" s="158" t="s">
        <v>1307</v>
      </c>
      <c r="F228" s="159" t="s">
        <v>219</v>
      </c>
      <c r="H228" s="160">
        <v>139.161</v>
      </c>
      <c r="L228" s="156"/>
      <c r="M228" s="161"/>
      <c r="N228" s="162"/>
      <c r="O228" s="162"/>
      <c r="P228" s="162"/>
      <c r="Q228" s="162"/>
      <c r="R228" s="162"/>
      <c r="S228" s="162"/>
      <c r="T228" s="163"/>
      <c r="AT228" s="158" t="s">
        <v>43</v>
      </c>
      <c r="AU228" s="158" t="s">
        <v>1388</v>
      </c>
      <c r="AV228" s="12" t="s">
        <v>1388</v>
      </c>
      <c r="AW228" s="12" t="s">
        <v>1335</v>
      </c>
      <c r="AX228" s="12" t="s">
        <v>1386</v>
      </c>
      <c r="AY228" s="158" t="s">
        <v>35</v>
      </c>
    </row>
    <row r="229" spans="1:65" s="11" customFormat="1" ht="22.9" customHeight="1">
      <c r="B229" s="130"/>
      <c r="D229" s="131" t="s">
        <v>1378</v>
      </c>
      <c r="E229" s="140" t="s">
        <v>82</v>
      </c>
      <c r="F229" s="140" t="s">
        <v>220</v>
      </c>
      <c r="J229" s="141">
        <f>BK229</f>
        <v>0</v>
      </c>
      <c r="L229" s="130"/>
      <c r="M229" s="134"/>
      <c r="N229" s="135"/>
      <c r="O229" s="135"/>
      <c r="P229" s="136">
        <f>SUM(P230:P231)</f>
        <v>6.2480000000000002</v>
      </c>
      <c r="Q229" s="135"/>
      <c r="R229" s="136">
        <f>SUM(R230:R231)</f>
        <v>1.4887599999999999</v>
      </c>
      <c r="S229" s="135"/>
      <c r="T229" s="137">
        <f>SUM(T230:T231)</f>
        <v>0</v>
      </c>
      <c r="AR229" s="131" t="s">
        <v>1386</v>
      </c>
      <c r="AT229" s="138" t="s">
        <v>1378</v>
      </c>
      <c r="AU229" s="138" t="s">
        <v>1386</v>
      </c>
      <c r="AY229" s="131" t="s">
        <v>35</v>
      </c>
      <c r="BK229" s="139">
        <f>SUM(BK230:BK231)</f>
        <v>0</v>
      </c>
    </row>
    <row r="230" spans="1:65" s="1" customFormat="1" ht="16.5" customHeight="1">
      <c r="A230" s="29"/>
      <c r="B230" s="142"/>
      <c r="C230" s="143" t="s">
        <v>221</v>
      </c>
      <c r="D230" s="143" t="s">
        <v>37</v>
      </c>
      <c r="E230" s="144" t="s">
        <v>222</v>
      </c>
      <c r="F230" s="145" t="s">
        <v>223</v>
      </c>
      <c r="G230" s="146" t="s">
        <v>224</v>
      </c>
      <c r="H230" s="147">
        <v>4</v>
      </c>
      <c r="I230" s="148"/>
      <c r="J230" s="148">
        <f>ROUND(I230*H230,2)</f>
        <v>0</v>
      </c>
      <c r="K230" s="149"/>
      <c r="L230" s="30"/>
      <c r="M230" s="150" t="s">
        <v>1307</v>
      </c>
      <c r="N230" s="151" t="s">
        <v>1344</v>
      </c>
      <c r="O230" s="152">
        <v>1.5620000000000001</v>
      </c>
      <c r="P230" s="152">
        <f>O230*H230</f>
        <v>6.2480000000000002</v>
      </c>
      <c r="Q230" s="152">
        <v>1.0189999999999999E-2</v>
      </c>
      <c r="R230" s="152">
        <f>Q230*H230</f>
        <v>4.0759999999999998E-2</v>
      </c>
      <c r="S230" s="152">
        <v>0</v>
      </c>
      <c r="T230" s="153">
        <f>S230*H230</f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54" t="s">
        <v>41</v>
      </c>
      <c r="AT230" s="154" t="s">
        <v>37</v>
      </c>
      <c r="AU230" s="154" t="s">
        <v>1388</v>
      </c>
      <c r="AY230" s="17" t="s">
        <v>35</v>
      </c>
      <c r="BE230" s="155">
        <f>IF(N230="základní",J230,0)</f>
        <v>0</v>
      </c>
      <c r="BF230" s="155">
        <f>IF(N230="snížená",J230,0)</f>
        <v>0</v>
      </c>
      <c r="BG230" s="155">
        <f>IF(N230="zákl. přenesená",J230,0)</f>
        <v>0</v>
      </c>
      <c r="BH230" s="155">
        <f>IF(N230="sníž. přenesená",J230,0)</f>
        <v>0</v>
      </c>
      <c r="BI230" s="155">
        <f>IF(N230="nulová",J230,0)</f>
        <v>0</v>
      </c>
      <c r="BJ230" s="17" t="s">
        <v>1386</v>
      </c>
      <c r="BK230" s="155">
        <f>ROUND(I230*H230,2)</f>
        <v>0</v>
      </c>
      <c r="BL230" s="17" t="s">
        <v>41</v>
      </c>
      <c r="BM230" s="154" t="s">
        <v>225</v>
      </c>
    </row>
    <row r="231" spans="1:65" s="1" customFormat="1" ht="16.5" customHeight="1">
      <c r="A231" s="29"/>
      <c r="B231" s="142"/>
      <c r="C231" s="177" t="s">
        <v>226</v>
      </c>
      <c r="D231" s="177" t="s">
        <v>98</v>
      </c>
      <c r="E231" s="178" t="s">
        <v>227</v>
      </c>
      <c r="F231" s="179" t="s">
        <v>228</v>
      </c>
      <c r="G231" s="180" t="s">
        <v>224</v>
      </c>
      <c r="H231" s="181">
        <v>4</v>
      </c>
      <c r="I231" s="182"/>
      <c r="J231" s="182">
        <f>ROUND(I231*H231,2)</f>
        <v>0</v>
      </c>
      <c r="K231" s="183"/>
      <c r="L231" s="184"/>
      <c r="M231" s="185" t="s">
        <v>1307</v>
      </c>
      <c r="N231" s="186" t="s">
        <v>1344</v>
      </c>
      <c r="O231" s="152">
        <v>0</v>
      </c>
      <c r="P231" s="152">
        <f>O231*H231</f>
        <v>0</v>
      </c>
      <c r="Q231" s="152">
        <v>0.36199999999999999</v>
      </c>
      <c r="R231" s="152">
        <f>Q231*H231</f>
        <v>1.448</v>
      </c>
      <c r="S231" s="152">
        <v>0</v>
      </c>
      <c r="T231" s="153">
        <f>S231*H231</f>
        <v>0</v>
      </c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R231" s="154" t="s">
        <v>82</v>
      </c>
      <c r="AT231" s="154" t="s">
        <v>98</v>
      </c>
      <c r="AU231" s="154" t="s">
        <v>1388</v>
      </c>
      <c r="AY231" s="17" t="s">
        <v>35</v>
      </c>
      <c r="BE231" s="155">
        <f>IF(N231="základní",J231,0)</f>
        <v>0</v>
      </c>
      <c r="BF231" s="155">
        <f>IF(N231="snížená",J231,0)</f>
        <v>0</v>
      </c>
      <c r="BG231" s="155">
        <f>IF(N231="zákl. přenesená",J231,0)</f>
        <v>0</v>
      </c>
      <c r="BH231" s="155">
        <f>IF(N231="sníž. přenesená",J231,0)</f>
        <v>0</v>
      </c>
      <c r="BI231" s="155">
        <f>IF(N231="nulová",J231,0)</f>
        <v>0</v>
      </c>
      <c r="BJ231" s="17" t="s">
        <v>1386</v>
      </c>
      <c r="BK231" s="155">
        <f>ROUND(I231*H231,2)</f>
        <v>0</v>
      </c>
      <c r="BL231" s="17" t="s">
        <v>41</v>
      </c>
      <c r="BM231" s="154" t="s">
        <v>229</v>
      </c>
    </row>
    <row r="232" spans="1:65" s="11" customFormat="1" ht="22.9" customHeight="1">
      <c r="B232" s="130"/>
      <c r="D232" s="131" t="s">
        <v>1378</v>
      </c>
      <c r="E232" s="140" t="s">
        <v>87</v>
      </c>
      <c r="F232" s="140" t="s">
        <v>230</v>
      </c>
      <c r="J232" s="141">
        <f>BK232</f>
        <v>0</v>
      </c>
      <c r="L232" s="130"/>
      <c r="M232" s="134"/>
      <c r="N232" s="135"/>
      <c r="O232" s="135"/>
      <c r="P232" s="136">
        <f>SUM(P233:P259)</f>
        <v>725.61930400000017</v>
      </c>
      <c r="Q232" s="135"/>
      <c r="R232" s="136">
        <f>SUM(R233:R259)</f>
        <v>5.9361741600000002</v>
      </c>
      <c r="S232" s="135"/>
      <c r="T232" s="137">
        <f>SUM(T233:T259)</f>
        <v>0</v>
      </c>
      <c r="AR232" s="131" t="s">
        <v>1386</v>
      </c>
      <c r="AT232" s="138" t="s">
        <v>1378</v>
      </c>
      <c r="AU232" s="138" t="s">
        <v>1386</v>
      </c>
      <c r="AY232" s="131" t="s">
        <v>35</v>
      </c>
      <c r="BK232" s="139">
        <f>SUM(BK233:BK259)</f>
        <v>0</v>
      </c>
    </row>
    <row r="233" spans="1:65" s="1" customFormat="1" ht="16.5" customHeight="1">
      <c r="A233" s="29"/>
      <c r="B233" s="142"/>
      <c r="C233" s="143" t="s">
        <v>231</v>
      </c>
      <c r="D233" s="143" t="s">
        <v>37</v>
      </c>
      <c r="E233" s="144" t="s">
        <v>232</v>
      </c>
      <c r="F233" s="145" t="s">
        <v>233</v>
      </c>
      <c r="G233" s="146" t="s">
        <v>52</v>
      </c>
      <c r="H233" s="147">
        <v>1481.76</v>
      </c>
      <c r="I233" s="148"/>
      <c r="J233" s="148">
        <f>ROUND(I233*H233,2)</f>
        <v>0</v>
      </c>
      <c r="K233" s="149"/>
      <c r="L233" s="30"/>
      <c r="M233" s="150" t="s">
        <v>1307</v>
      </c>
      <c r="N233" s="151" t="s">
        <v>1344</v>
      </c>
      <c r="O233" s="152">
        <v>0.114</v>
      </c>
      <c r="P233" s="152">
        <f>O233*H233</f>
        <v>168.92063999999999</v>
      </c>
      <c r="Q233" s="152">
        <v>0</v>
      </c>
      <c r="R233" s="152">
        <f>Q233*H233</f>
        <v>0</v>
      </c>
      <c r="S233" s="152">
        <v>0</v>
      </c>
      <c r="T233" s="153">
        <f>S233*H233</f>
        <v>0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54" t="s">
        <v>41</v>
      </c>
      <c r="AT233" s="154" t="s">
        <v>37</v>
      </c>
      <c r="AU233" s="154" t="s">
        <v>1388</v>
      </c>
      <c r="AY233" s="17" t="s">
        <v>35</v>
      </c>
      <c r="BE233" s="155">
        <f>IF(N233="základní",J233,0)</f>
        <v>0</v>
      </c>
      <c r="BF233" s="155">
        <f>IF(N233="snížená",J233,0)</f>
        <v>0</v>
      </c>
      <c r="BG233" s="155">
        <f>IF(N233="zákl. přenesená",J233,0)</f>
        <v>0</v>
      </c>
      <c r="BH233" s="155">
        <f>IF(N233="sníž. přenesená",J233,0)</f>
        <v>0</v>
      </c>
      <c r="BI233" s="155">
        <f>IF(N233="nulová",J233,0)</f>
        <v>0</v>
      </c>
      <c r="BJ233" s="17" t="s">
        <v>1386</v>
      </c>
      <c r="BK233" s="155">
        <f>ROUND(I233*H233,2)</f>
        <v>0</v>
      </c>
      <c r="BL233" s="17" t="s">
        <v>41</v>
      </c>
      <c r="BM233" s="154" t="s">
        <v>234</v>
      </c>
    </row>
    <row r="234" spans="1:65" s="12" customFormat="1">
      <c r="B234" s="156"/>
      <c r="D234" s="157" t="s">
        <v>43</v>
      </c>
      <c r="E234" s="158" t="s">
        <v>1307</v>
      </c>
      <c r="F234" s="159" t="s">
        <v>235</v>
      </c>
      <c r="H234" s="160">
        <v>1428</v>
      </c>
      <c r="L234" s="156"/>
      <c r="M234" s="161"/>
      <c r="N234" s="162"/>
      <c r="O234" s="162"/>
      <c r="P234" s="162"/>
      <c r="Q234" s="162"/>
      <c r="R234" s="162"/>
      <c r="S234" s="162"/>
      <c r="T234" s="163"/>
      <c r="AT234" s="158" t="s">
        <v>43</v>
      </c>
      <c r="AU234" s="158" t="s">
        <v>1388</v>
      </c>
      <c r="AV234" s="12" t="s">
        <v>1388</v>
      </c>
      <c r="AW234" s="12" t="s">
        <v>1335</v>
      </c>
      <c r="AX234" s="12" t="s">
        <v>1379</v>
      </c>
      <c r="AY234" s="158" t="s">
        <v>35</v>
      </c>
    </row>
    <row r="235" spans="1:65" s="12" customFormat="1">
      <c r="B235" s="156"/>
      <c r="D235" s="157" t="s">
        <v>43</v>
      </c>
      <c r="E235" s="158" t="s">
        <v>1307</v>
      </c>
      <c r="F235" s="159" t="s">
        <v>236</v>
      </c>
      <c r="H235" s="160">
        <v>53.76</v>
      </c>
      <c r="L235" s="156"/>
      <c r="M235" s="161"/>
      <c r="N235" s="162"/>
      <c r="O235" s="162"/>
      <c r="P235" s="162"/>
      <c r="Q235" s="162"/>
      <c r="R235" s="162"/>
      <c r="S235" s="162"/>
      <c r="T235" s="163"/>
      <c r="AT235" s="158" t="s">
        <v>43</v>
      </c>
      <c r="AU235" s="158" t="s">
        <v>1388</v>
      </c>
      <c r="AV235" s="12" t="s">
        <v>1388</v>
      </c>
      <c r="AW235" s="12" t="s">
        <v>1335</v>
      </c>
      <c r="AX235" s="12" t="s">
        <v>1379</v>
      </c>
      <c r="AY235" s="158" t="s">
        <v>35</v>
      </c>
    </row>
    <row r="236" spans="1:65" s="14" customFormat="1">
      <c r="B236" s="170"/>
      <c r="D236" s="157" t="s">
        <v>43</v>
      </c>
      <c r="E236" s="171" t="s">
        <v>1307</v>
      </c>
      <c r="F236" s="172" t="s">
        <v>58</v>
      </c>
      <c r="H236" s="173">
        <v>1481.76</v>
      </c>
      <c r="L236" s="170"/>
      <c r="M236" s="174"/>
      <c r="N236" s="175"/>
      <c r="O236" s="175"/>
      <c r="P236" s="175"/>
      <c r="Q236" s="175"/>
      <c r="R236" s="175"/>
      <c r="S236" s="175"/>
      <c r="T236" s="176"/>
      <c r="AT236" s="171" t="s">
        <v>43</v>
      </c>
      <c r="AU236" s="171" t="s">
        <v>1388</v>
      </c>
      <c r="AV236" s="14" t="s">
        <v>41</v>
      </c>
      <c r="AW236" s="14" t="s">
        <v>1335</v>
      </c>
      <c r="AX236" s="14" t="s">
        <v>1386</v>
      </c>
      <c r="AY236" s="171" t="s">
        <v>35</v>
      </c>
    </row>
    <row r="237" spans="1:65" s="1" customFormat="1" ht="16.5" customHeight="1">
      <c r="A237" s="29"/>
      <c r="B237" s="142"/>
      <c r="C237" s="177" t="s">
        <v>237</v>
      </c>
      <c r="D237" s="177" t="s">
        <v>98</v>
      </c>
      <c r="E237" s="178" t="s">
        <v>238</v>
      </c>
      <c r="F237" s="179" t="s">
        <v>239</v>
      </c>
      <c r="G237" s="180" t="s">
        <v>52</v>
      </c>
      <c r="H237" s="181">
        <v>1481.76</v>
      </c>
      <c r="I237" s="182"/>
      <c r="J237" s="182">
        <f>ROUND(I237*H237,2)</f>
        <v>0</v>
      </c>
      <c r="K237" s="183"/>
      <c r="L237" s="184"/>
      <c r="M237" s="185" t="s">
        <v>1307</v>
      </c>
      <c r="N237" s="186" t="s">
        <v>1344</v>
      </c>
      <c r="O237" s="152">
        <v>0</v>
      </c>
      <c r="P237" s="152">
        <f>O237*H237</f>
        <v>0</v>
      </c>
      <c r="Q237" s="152">
        <v>0</v>
      </c>
      <c r="R237" s="152">
        <f>Q237*H237</f>
        <v>0</v>
      </c>
      <c r="S237" s="152">
        <v>0</v>
      </c>
      <c r="T237" s="153">
        <f>S237*H237</f>
        <v>0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R237" s="154" t="s">
        <v>82</v>
      </c>
      <c r="AT237" s="154" t="s">
        <v>98</v>
      </c>
      <c r="AU237" s="154" t="s">
        <v>1388</v>
      </c>
      <c r="AY237" s="17" t="s">
        <v>35</v>
      </c>
      <c r="BE237" s="155">
        <f>IF(N237="základní",J237,0)</f>
        <v>0</v>
      </c>
      <c r="BF237" s="155">
        <f>IF(N237="snížená",J237,0)</f>
        <v>0</v>
      </c>
      <c r="BG237" s="155">
        <f>IF(N237="zákl. přenesená",J237,0)</f>
        <v>0</v>
      </c>
      <c r="BH237" s="155">
        <f>IF(N237="sníž. přenesená",J237,0)</f>
        <v>0</v>
      </c>
      <c r="BI237" s="155">
        <f>IF(N237="nulová",J237,0)</f>
        <v>0</v>
      </c>
      <c r="BJ237" s="17" t="s">
        <v>1386</v>
      </c>
      <c r="BK237" s="155">
        <f>ROUND(I237*H237,2)</f>
        <v>0</v>
      </c>
      <c r="BL237" s="17" t="s">
        <v>41</v>
      </c>
      <c r="BM237" s="154" t="s">
        <v>240</v>
      </c>
    </row>
    <row r="238" spans="1:65" s="1" customFormat="1" ht="16.5" customHeight="1">
      <c r="A238" s="29"/>
      <c r="B238" s="142"/>
      <c r="C238" s="143" t="s">
        <v>241</v>
      </c>
      <c r="D238" s="143" t="s">
        <v>37</v>
      </c>
      <c r="E238" s="144" t="s">
        <v>242</v>
      </c>
      <c r="F238" s="145" t="s">
        <v>243</v>
      </c>
      <c r="G238" s="146" t="s">
        <v>155</v>
      </c>
      <c r="H238" s="147">
        <v>127.2</v>
      </c>
      <c r="I238" s="148"/>
      <c r="J238" s="148">
        <f>ROUND(I238*H238,2)</f>
        <v>0</v>
      </c>
      <c r="K238" s="149"/>
      <c r="L238" s="30"/>
      <c r="M238" s="150" t="s">
        <v>1307</v>
      </c>
      <c r="N238" s="151" t="s">
        <v>1344</v>
      </c>
      <c r="O238" s="152">
        <v>0.70499999999999996</v>
      </c>
      <c r="P238" s="152">
        <f>O238*H238</f>
        <v>89.676000000000002</v>
      </c>
      <c r="Q238" s="152">
        <v>1.6879999999999999E-2</v>
      </c>
      <c r="R238" s="152">
        <f>Q238*H238</f>
        <v>2.1471360000000002</v>
      </c>
      <c r="S238" s="152">
        <v>0</v>
      </c>
      <c r="T238" s="153">
        <f>S238*H238</f>
        <v>0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R238" s="154" t="s">
        <v>41</v>
      </c>
      <c r="AT238" s="154" t="s">
        <v>37</v>
      </c>
      <c r="AU238" s="154" t="s">
        <v>1388</v>
      </c>
      <c r="AY238" s="17" t="s">
        <v>35</v>
      </c>
      <c r="BE238" s="155">
        <f>IF(N238="základní",J238,0)</f>
        <v>0</v>
      </c>
      <c r="BF238" s="155">
        <f>IF(N238="snížená",J238,0)</f>
        <v>0</v>
      </c>
      <c r="BG238" s="155">
        <f>IF(N238="zákl. přenesená",J238,0)</f>
        <v>0</v>
      </c>
      <c r="BH238" s="155">
        <f>IF(N238="sníž. přenesená",J238,0)</f>
        <v>0</v>
      </c>
      <c r="BI238" s="155">
        <f>IF(N238="nulová",J238,0)</f>
        <v>0</v>
      </c>
      <c r="BJ238" s="17" t="s">
        <v>1386</v>
      </c>
      <c r="BK238" s="155">
        <f>ROUND(I238*H238,2)</f>
        <v>0</v>
      </c>
      <c r="BL238" s="17" t="s">
        <v>41</v>
      </c>
      <c r="BM238" s="154" t="s">
        <v>244</v>
      </c>
    </row>
    <row r="239" spans="1:65" s="12" customFormat="1">
      <c r="B239" s="156"/>
      <c r="D239" s="157" t="s">
        <v>43</v>
      </c>
      <c r="E239" s="158" t="s">
        <v>1307</v>
      </c>
      <c r="F239" s="159" t="s">
        <v>245</v>
      </c>
      <c r="H239" s="160">
        <v>127.2</v>
      </c>
      <c r="L239" s="156"/>
      <c r="M239" s="161"/>
      <c r="N239" s="162"/>
      <c r="O239" s="162"/>
      <c r="P239" s="162"/>
      <c r="Q239" s="162"/>
      <c r="R239" s="162"/>
      <c r="S239" s="162"/>
      <c r="T239" s="163"/>
      <c r="AT239" s="158" t="s">
        <v>43</v>
      </c>
      <c r="AU239" s="158" t="s">
        <v>1388</v>
      </c>
      <c r="AV239" s="12" t="s">
        <v>1388</v>
      </c>
      <c r="AW239" s="12" t="s">
        <v>1335</v>
      </c>
      <c r="AX239" s="12" t="s">
        <v>1386</v>
      </c>
      <c r="AY239" s="158" t="s">
        <v>35</v>
      </c>
    </row>
    <row r="240" spans="1:65" s="1" customFormat="1" ht="16.5" customHeight="1">
      <c r="A240" s="29"/>
      <c r="B240" s="142"/>
      <c r="C240" s="177" t="s">
        <v>246</v>
      </c>
      <c r="D240" s="177" t="s">
        <v>98</v>
      </c>
      <c r="E240" s="178" t="s">
        <v>247</v>
      </c>
      <c r="F240" s="179" t="s">
        <v>248</v>
      </c>
      <c r="G240" s="180" t="s">
        <v>155</v>
      </c>
      <c r="H240" s="181">
        <v>127.2</v>
      </c>
      <c r="I240" s="182"/>
      <c r="J240" s="182">
        <f>ROUND(I240*H240,2)</f>
        <v>0</v>
      </c>
      <c r="K240" s="183"/>
      <c r="L240" s="184"/>
      <c r="M240" s="185" t="s">
        <v>1307</v>
      </c>
      <c r="N240" s="186" t="s">
        <v>1344</v>
      </c>
      <c r="O240" s="152">
        <v>0</v>
      </c>
      <c r="P240" s="152">
        <f>O240*H240</f>
        <v>0</v>
      </c>
      <c r="Q240" s="152">
        <v>5.1000000000000004E-3</v>
      </c>
      <c r="R240" s="152">
        <f>Q240*H240</f>
        <v>0.64872000000000007</v>
      </c>
      <c r="S240" s="152">
        <v>0</v>
      </c>
      <c r="T240" s="153">
        <f>S240*H240</f>
        <v>0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R240" s="154" t="s">
        <v>82</v>
      </c>
      <c r="AT240" s="154" t="s">
        <v>98</v>
      </c>
      <c r="AU240" s="154" t="s">
        <v>1388</v>
      </c>
      <c r="AY240" s="17" t="s">
        <v>35</v>
      </c>
      <c r="BE240" s="155">
        <f>IF(N240="základní",J240,0)</f>
        <v>0</v>
      </c>
      <c r="BF240" s="155">
        <f>IF(N240="snížená",J240,0)</f>
        <v>0</v>
      </c>
      <c r="BG240" s="155">
        <f>IF(N240="zákl. přenesená",J240,0)</f>
        <v>0</v>
      </c>
      <c r="BH240" s="155">
        <f>IF(N240="sníž. přenesená",J240,0)</f>
        <v>0</v>
      </c>
      <c r="BI240" s="155">
        <f>IF(N240="nulová",J240,0)</f>
        <v>0</v>
      </c>
      <c r="BJ240" s="17" t="s">
        <v>1386</v>
      </c>
      <c r="BK240" s="155">
        <f>ROUND(I240*H240,2)</f>
        <v>0</v>
      </c>
      <c r="BL240" s="17" t="s">
        <v>41</v>
      </c>
      <c r="BM240" s="154" t="s">
        <v>249</v>
      </c>
    </row>
    <row r="241" spans="1:65" s="1" customFormat="1" ht="16.5" customHeight="1">
      <c r="A241" s="29"/>
      <c r="B241" s="142"/>
      <c r="C241" s="143" t="s">
        <v>250</v>
      </c>
      <c r="D241" s="143" t="s">
        <v>37</v>
      </c>
      <c r="E241" s="144" t="s">
        <v>251</v>
      </c>
      <c r="F241" s="145" t="s">
        <v>252</v>
      </c>
      <c r="G241" s="146" t="s">
        <v>155</v>
      </c>
      <c r="H241" s="147">
        <v>42</v>
      </c>
      <c r="I241" s="148"/>
      <c r="J241" s="148">
        <f>ROUND(I241*H241,2)</f>
        <v>0</v>
      </c>
      <c r="K241" s="149"/>
      <c r="L241" s="30"/>
      <c r="M241" s="150" t="s">
        <v>1307</v>
      </c>
      <c r="N241" s="151" t="s">
        <v>1344</v>
      </c>
      <c r="O241" s="152">
        <v>2.4300000000000002</v>
      </c>
      <c r="P241" s="152">
        <f>O241*H241</f>
        <v>102.06</v>
      </c>
      <c r="Q241" s="152">
        <v>2.69E-2</v>
      </c>
      <c r="R241" s="152">
        <f>Q241*H241</f>
        <v>1.1297999999999999</v>
      </c>
      <c r="S241" s="152">
        <v>0</v>
      </c>
      <c r="T241" s="153">
        <f>S241*H241</f>
        <v>0</v>
      </c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R241" s="154" t="s">
        <v>41</v>
      </c>
      <c r="AT241" s="154" t="s">
        <v>37</v>
      </c>
      <c r="AU241" s="154" t="s">
        <v>1388</v>
      </c>
      <c r="AY241" s="17" t="s">
        <v>35</v>
      </c>
      <c r="BE241" s="155">
        <f>IF(N241="základní",J241,0)</f>
        <v>0</v>
      </c>
      <c r="BF241" s="155">
        <f>IF(N241="snížená",J241,0)</f>
        <v>0</v>
      </c>
      <c r="BG241" s="155">
        <f>IF(N241="zákl. přenesená",J241,0)</f>
        <v>0</v>
      </c>
      <c r="BH241" s="155">
        <f>IF(N241="sníž. přenesená",J241,0)</f>
        <v>0</v>
      </c>
      <c r="BI241" s="155">
        <f>IF(N241="nulová",J241,0)</f>
        <v>0</v>
      </c>
      <c r="BJ241" s="17" t="s">
        <v>1386</v>
      </c>
      <c r="BK241" s="155">
        <f>ROUND(I241*H241,2)</f>
        <v>0</v>
      </c>
      <c r="BL241" s="17" t="s">
        <v>41</v>
      </c>
      <c r="BM241" s="154" t="s">
        <v>253</v>
      </c>
    </row>
    <row r="242" spans="1:65" s="12" customFormat="1">
      <c r="B242" s="156"/>
      <c r="D242" s="157" t="s">
        <v>43</v>
      </c>
      <c r="E242" s="158" t="s">
        <v>1307</v>
      </c>
      <c r="F242" s="159" t="s">
        <v>254</v>
      </c>
      <c r="H242" s="160">
        <v>42</v>
      </c>
      <c r="L242" s="156"/>
      <c r="M242" s="161"/>
      <c r="N242" s="162"/>
      <c r="O242" s="162"/>
      <c r="P242" s="162"/>
      <c r="Q242" s="162"/>
      <c r="R242" s="162"/>
      <c r="S242" s="162"/>
      <c r="T242" s="163"/>
      <c r="AT242" s="158" t="s">
        <v>43</v>
      </c>
      <c r="AU242" s="158" t="s">
        <v>1388</v>
      </c>
      <c r="AV242" s="12" t="s">
        <v>1388</v>
      </c>
      <c r="AW242" s="12" t="s">
        <v>1335</v>
      </c>
      <c r="AX242" s="12" t="s">
        <v>1386</v>
      </c>
      <c r="AY242" s="158" t="s">
        <v>35</v>
      </c>
    </row>
    <row r="243" spans="1:65" s="1" customFormat="1" ht="16.5" customHeight="1">
      <c r="A243" s="29"/>
      <c r="B243" s="142"/>
      <c r="C243" s="177" t="s">
        <v>255</v>
      </c>
      <c r="D243" s="177" t="s">
        <v>98</v>
      </c>
      <c r="E243" s="178" t="s">
        <v>256</v>
      </c>
      <c r="F243" s="179" t="s">
        <v>257</v>
      </c>
      <c r="G243" s="180" t="s">
        <v>155</v>
      </c>
      <c r="H243" s="181">
        <v>42</v>
      </c>
      <c r="I243" s="182"/>
      <c r="J243" s="182">
        <f>ROUND(I243*H243,2)</f>
        <v>0</v>
      </c>
      <c r="K243" s="183"/>
      <c r="L243" s="184"/>
      <c r="M243" s="185" t="s">
        <v>1307</v>
      </c>
      <c r="N243" s="186" t="s">
        <v>1344</v>
      </c>
      <c r="O243" s="152">
        <v>0</v>
      </c>
      <c r="P243" s="152">
        <f>O243*H243</f>
        <v>0</v>
      </c>
      <c r="Q243" s="152">
        <v>3.3E-3</v>
      </c>
      <c r="R243" s="152">
        <f>Q243*H243</f>
        <v>0.1386</v>
      </c>
      <c r="S243" s="152">
        <v>0</v>
      </c>
      <c r="T243" s="153">
        <f>S243*H243</f>
        <v>0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54" t="s">
        <v>82</v>
      </c>
      <c r="AT243" s="154" t="s">
        <v>98</v>
      </c>
      <c r="AU243" s="154" t="s">
        <v>1388</v>
      </c>
      <c r="AY243" s="17" t="s">
        <v>35</v>
      </c>
      <c r="BE243" s="155">
        <f>IF(N243="základní",J243,0)</f>
        <v>0</v>
      </c>
      <c r="BF243" s="155">
        <f>IF(N243="snížená",J243,0)</f>
        <v>0</v>
      </c>
      <c r="BG243" s="155">
        <f>IF(N243="zákl. přenesená",J243,0)</f>
        <v>0</v>
      </c>
      <c r="BH243" s="155">
        <f>IF(N243="sníž. přenesená",J243,0)</f>
        <v>0</v>
      </c>
      <c r="BI243" s="155">
        <f>IF(N243="nulová",J243,0)</f>
        <v>0</v>
      </c>
      <c r="BJ243" s="17" t="s">
        <v>1386</v>
      </c>
      <c r="BK243" s="155">
        <f>ROUND(I243*H243,2)</f>
        <v>0</v>
      </c>
      <c r="BL243" s="17" t="s">
        <v>41</v>
      </c>
      <c r="BM243" s="154" t="s">
        <v>258</v>
      </c>
    </row>
    <row r="244" spans="1:65" s="1" customFormat="1" ht="16.5" customHeight="1">
      <c r="A244" s="29"/>
      <c r="B244" s="142"/>
      <c r="C244" s="143" t="s">
        <v>259</v>
      </c>
      <c r="D244" s="143" t="s">
        <v>37</v>
      </c>
      <c r="E244" s="144" t="s">
        <v>260</v>
      </c>
      <c r="F244" s="145" t="s">
        <v>261</v>
      </c>
      <c r="G244" s="146" t="s">
        <v>155</v>
      </c>
      <c r="H244" s="147">
        <v>172.5</v>
      </c>
      <c r="I244" s="148"/>
      <c r="J244" s="148">
        <f>ROUND(I244*H244,2)</f>
        <v>0</v>
      </c>
      <c r="K244" s="149"/>
      <c r="L244" s="30"/>
      <c r="M244" s="150" t="s">
        <v>1307</v>
      </c>
      <c r="N244" s="151" t="s">
        <v>1344</v>
      </c>
      <c r="O244" s="152">
        <v>1.0489999999999999</v>
      </c>
      <c r="P244" s="152">
        <f>O244*H244</f>
        <v>180.95249999999999</v>
      </c>
      <c r="Q244" s="152">
        <v>8.8500000000000002E-3</v>
      </c>
      <c r="R244" s="152">
        <f>Q244*H244</f>
        <v>1.5266250000000001</v>
      </c>
      <c r="S244" s="152">
        <v>0</v>
      </c>
      <c r="T244" s="153">
        <f>S244*H244</f>
        <v>0</v>
      </c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R244" s="154" t="s">
        <v>41</v>
      </c>
      <c r="AT244" s="154" t="s">
        <v>37</v>
      </c>
      <c r="AU244" s="154" t="s">
        <v>1388</v>
      </c>
      <c r="AY244" s="17" t="s">
        <v>35</v>
      </c>
      <c r="BE244" s="155">
        <f>IF(N244="základní",J244,0)</f>
        <v>0</v>
      </c>
      <c r="BF244" s="155">
        <f>IF(N244="snížená",J244,0)</f>
        <v>0</v>
      </c>
      <c r="BG244" s="155">
        <f>IF(N244="zákl. přenesená",J244,0)</f>
        <v>0</v>
      </c>
      <c r="BH244" s="155">
        <f>IF(N244="sníž. přenesená",J244,0)</f>
        <v>0</v>
      </c>
      <c r="BI244" s="155">
        <f>IF(N244="nulová",J244,0)</f>
        <v>0</v>
      </c>
      <c r="BJ244" s="17" t="s">
        <v>1386</v>
      </c>
      <c r="BK244" s="155">
        <f>ROUND(I244*H244,2)</f>
        <v>0</v>
      </c>
      <c r="BL244" s="17" t="s">
        <v>41</v>
      </c>
      <c r="BM244" s="154" t="s">
        <v>262</v>
      </c>
    </row>
    <row r="245" spans="1:65" s="12" customFormat="1">
      <c r="B245" s="156"/>
      <c r="D245" s="157" t="s">
        <v>43</v>
      </c>
      <c r="E245" s="158" t="s">
        <v>1307</v>
      </c>
      <c r="F245" s="159" t="s">
        <v>263</v>
      </c>
      <c r="H245" s="160">
        <v>172.5</v>
      </c>
      <c r="L245" s="156"/>
      <c r="M245" s="161"/>
      <c r="N245" s="162"/>
      <c r="O245" s="162"/>
      <c r="P245" s="162"/>
      <c r="Q245" s="162"/>
      <c r="R245" s="162"/>
      <c r="S245" s="162"/>
      <c r="T245" s="163"/>
      <c r="AT245" s="158" t="s">
        <v>43</v>
      </c>
      <c r="AU245" s="158" t="s">
        <v>1388</v>
      </c>
      <c r="AV245" s="12" t="s">
        <v>1388</v>
      </c>
      <c r="AW245" s="12" t="s">
        <v>1335</v>
      </c>
      <c r="AX245" s="12" t="s">
        <v>1386</v>
      </c>
      <c r="AY245" s="158" t="s">
        <v>35</v>
      </c>
    </row>
    <row r="246" spans="1:65" s="1" customFormat="1" ht="16.5" customHeight="1">
      <c r="A246" s="29"/>
      <c r="B246" s="142"/>
      <c r="C246" s="177" t="s">
        <v>264</v>
      </c>
      <c r="D246" s="177" t="s">
        <v>98</v>
      </c>
      <c r="E246" s="178" t="s">
        <v>265</v>
      </c>
      <c r="F246" s="179" t="s">
        <v>266</v>
      </c>
      <c r="G246" s="180" t="s">
        <v>155</v>
      </c>
      <c r="H246" s="181">
        <v>172.5</v>
      </c>
      <c r="I246" s="182"/>
      <c r="J246" s="182">
        <f>ROUND(I246*H246,2)</f>
        <v>0</v>
      </c>
      <c r="K246" s="183"/>
      <c r="L246" s="184"/>
      <c r="M246" s="185" t="s">
        <v>1307</v>
      </c>
      <c r="N246" s="186" t="s">
        <v>1344</v>
      </c>
      <c r="O246" s="152">
        <v>0</v>
      </c>
      <c r="P246" s="152">
        <f>O246*H246</f>
        <v>0</v>
      </c>
      <c r="Q246" s="152">
        <v>1.9E-3</v>
      </c>
      <c r="R246" s="152">
        <f>Q246*H246</f>
        <v>0.32774999999999999</v>
      </c>
      <c r="S246" s="152">
        <v>0</v>
      </c>
      <c r="T246" s="153">
        <f>S246*H246</f>
        <v>0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54" t="s">
        <v>82</v>
      </c>
      <c r="AT246" s="154" t="s">
        <v>98</v>
      </c>
      <c r="AU246" s="154" t="s">
        <v>1388</v>
      </c>
      <c r="AY246" s="17" t="s">
        <v>35</v>
      </c>
      <c r="BE246" s="155">
        <f>IF(N246="základní",J246,0)</f>
        <v>0</v>
      </c>
      <c r="BF246" s="155">
        <f>IF(N246="snížená",J246,0)</f>
        <v>0</v>
      </c>
      <c r="BG246" s="155">
        <f>IF(N246="zákl. přenesená",J246,0)</f>
        <v>0</v>
      </c>
      <c r="BH246" s="155">
        <f>IF(N246="sníž. přenesená",J246,0)</f>
        <v>0</v>
      </c>
      <c r="BI246" s="155">
        <f>IF(N246="nulová",J246,0)</f>
        <v>0</v>
      </c>
      <c r="BJ246" s="17" t="s">
        <v>1386</v>
      </c>
      <c r="BK246" s="155">
        <f>ROUND(I246*H246,2)</f>
        <v>0</v>
      </c>
      <c r="BL246" s="17" t="s">
        <v>41</v>
      </c>
      <c r="BM246" s="154" t="s">
        <v>267</v>
      </c>
    </row>
    <row r="247" spans="1:65" s="1" customFormat="1" ht="19.5">
      <c r="A247" s="29"/>
      <c r="B247" s="30"/>
      <c r="C247" s="29"/>
      <c r="D247" s="157" t="s">
        <v>143</v>
      </c>
      <c r="E247" s="29"/>
      <c r="F247" s="187" t="s">
        <v>268</v>
      </c>
      <c r="G247" s="29"/>
      <c r="H247" s="29"/>
      <c r="I247" s="29"/>
      <c r="J247" s="29"/>
      <c r="K247" s="29"/>
      <c r="L247" s="30"/>
      <c r="M247" s="188"/>
      <c r="N247" s="189"/>
      <c r="O247" s="55"/>
      <c r="P247" s="55"/>
      <c r="Q247" s="55"/>
      <c r="R247" s="55"/>
      <c r="S247" s="55"/>
      <c r="T247" s="56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T247" s="17" t="s">
        <v>143</v>
      </c>
      <c r="AU247" s="17" t="s">
        <v>1388</v>
      </c>
    </row>
    <row r="248" spans="1:65" s="1" customFormat="1" ht="16.5" customHeight="1">
      <c r="A248" s="29"/>
      <c r="B248" s="142"/>
      <c r="C248" s="177" t="s">
        <v>269</v>
      </c>
      <c r="D248" s="177" t="s">
        <v>98</v>
      </c>
      <c r="E248" s="178" t="s">
        <v>270</v>
      </c>
      <c r="F248" s="179" t="s">
        <v>271</v>
      </c>
      <c r="G248" s="180" t="s">
        <v>155</v>
      </c>
      <c r="H248" s="181">
        <v>1</v>
      </c>
      <c r="I248" s="182"/>
      <c r="J248" s="182">
        <f>ROUND(I248*H248,2)</f>
        <v>0</v>
      </c>
      <c r="K248" s="183"/>
      <c r="L248" s="184"/>
      <c r="M248" s="185" t="s">
        <v>1307</v>
      </c>
      <c r="N248" s="186" t="s">
        <v>1344</v>
      </c>
      <c r="O248" s="152">
        <v>0</v>
      </c>
      <c r="P248" s="152">
        <f>O248*H248</f>
        <v>0</v>
      </c>
      <c r="Q248" s="152">
        <v>1.6619999999999999E-2</v>
      </c>
      <c r="R248" s="152">
        <f>Q248*H248</f>
        <v>1.6619999999999999E-2</v>
      </c>
      <c r="S248" s="152">
        <v>0</v>
      </c>
      <c r="T248" s="153">
        <f>S248*H248</f>
        <v>0</v>
      </c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R248" s="154" t="s">
        <v>82</v>
      </c>
      <c r="AT248" s="154" t="s">
        <v>98</v>
      </c>
      <c r="AU248" s="154" t="s">
        <v>1388</v>
      </c>
      <c r="AY248" s="17" t="s">
        <v>35</v>
      </c>
      <c r="BE248" s="155">
        <f>IF(N248="základní",J248,0)</f>
        <v>0</v>
      </c>
      <c r="BF248" s="155">
        <f>IF(N248="snížená",J248,0)</f>
        <v>0</v>
      </c>
      <c r="BG248" s="155">
        <f>IF(N248="zákl. přenesená",J248,0)</f>
        <v>0</v>
      </c>
      <c r="BH248" s="155">
        <f>IF(N248="sníž. přenesená",J248,0)</f>
        <v>0</v>
      </c>
      <c r="BI248" s="155">
        <f>IF(N248="nulová",J248,0)</f>
        <v>0</v>
      </c>
      <c r="BJ248" s="17" t="s">
        <v>1386</v>
      </c>
      <c r="BK248" s="155">
        <f>ROUND(I248*H248,2)</f>
        <v>0</v>
      </c>
      <c r="BL248" s="17" t="s">
        <v>41</v>
      </c>
      <c r="BM248" s="154" t="s">
        <v>272</v>
      </c>
    </row>
    <row r="249" spans="1:65" s="1" customFormat="1" ht="21.75" customHeight="1">
      <c r="A249" s="29"/>
      <c r="B249" s="142"/>
      <c r="C249" s="143" t="s">
        <v>273</v>
      </c>
      <c r="D249" s="143" t="s">
        <v>37</v>
      </c>
      <c r="E249" s="144" t="s">
        <v>274</v>
      </c>
      <c r="F249" s="145" t="s">
        <v>275</v>
      </c>
      <c r="G249" s="146" t="s">
        <v>90</v>
      </c>
      <c r="H249" s="147">
        <v>732.2</v>
      </c>
      <c r="I249" s="148"/>
      <c r="J249" s="148">
        <f>ROUND(I249*H249,2)</f>
        <v>0</v>
      </c>
      <c r="K249" s="149"/>
      <c r="L249" s="30"/>
      <c r="M249" s="150" t="s">
        <v>1307</v>
      </c>
      <c r="N249" s="151" t="s">
        <v>1344</v>
      </c>
      <c r="O249" s="152">
        <v>0.154</v>
      </c>
      <c r="P249" s="152">
        <f>O249*H249</f>
        <v>112.75880000000001</v>
      </c>
      <c r="Q249" s="152">
        <v>0</v>
      </c>
      <c r="R249" s="152">
        <f>Q249*H249</f>
        <v>0</v>
      </c>
      <c r="S249" s="152">
        <v>0</v>
      </c>
      <c r="T249" s="153">
        <f>S249*H249</f>
        <v>0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R249" s="154" t="s">
        <v>41</v>
      </c>
      <c r="AT249" s="154" t="s">
        <v>37</v>
      </c>
      <c r="AU249" s="154" t="s">
        <v>1388</v>
      </c>
      <c r="AY249" s="17" t="s">
        <v>35</v>
      </c>
      <c r="BE249" s="155">
        <f>IF(N249="základní",J249,0)</f>
        <v>0</v>
      </c>
      <c r="BF249" s="155">
        <f>IF(N249="snížená",J249,0)</f>
        <v>0</v>
      </c>
      <c r="BG249" s="155">
        <f>IF(N249="zákl. přenesená",J249,0)</f>
        <v>0</v>
      </c>
      <c r="BH249" s="155">
        <f>IF(N249="sníž. přenesená",J249,0)</f>
        <v>0</v>
      </c>
      <c r="BI249" s="155">
        <f>IF(N249="nulová",J249,0)</f>
        <v>0</v>
      </c>
      <c r="BJ249" s="17" t="s">
        <v>1386</v>
      </c>
      <c r="BK249" s="155">
        <f>ROUND(I249*H249,2)</f>
        <v>0</v>
      </c>
      <c r="BL249" s="17" t="s">
        <v>41</v>
      </c>
      <c r="BM249" s="154" t="s">
        <v>276</v>
      </c>
    </row>
    <row r="250" spans="1:65" s="12" customFormat="1">
      <c r="B250" s="156"/>
      <c r="D250" s="157" t="s">
        <v>43</v>
      </c>
      <c r="E250" s="158" t="s">
        <v>1307</v>
      </c>
      <c r="F250" s="159" t="s">
        <v>277</v>
      </c>
      <c r="H250" s="160">
        <v>414.4</v>
      </c>
      <c r="L250" s="156"/>
      <c r="M250" s="161"/>
      <c r="N250" s="162"/>
      <c r="O250" s="162"/>
      <c r="P250" s="162"/>
      <c r="Q250" s="162"/>
      <c r="R250" s="162"/>
      <c r="S250" s="162"/>
      <c r="T250" s="163"/>
      <c r="AT250" s="158" t="s">
        <v>43</v>
      </c>
      <c r="AU250" s="158" t="s">
        <v>1388</v>
      </c>
      <c r="AV250" s="12" t="s">
        <v>1388</v>
      </c>
      <c r="AW250" s="12" t="s">
        <v>1335</v>
      </c>
      <c r="AX250" s="12" t="s">
        <v>1379</v>
      </c>
      <c r="AY250" s="158" t="s">
        <v>35</v>
      </c>
    </row>
    <row r="251" spans="1:65" s="12" customFormat="1">
      <c r="B251" s="156"/>
      <c r="D251" s="157" t="s">
        <v>43</v>
      </c>
      <c r="E251" s="158" t="s">
        <v>1307</v>
      </c>
      <c r="F251" s="159" t="s">
        <v>278</v>
      </c>
      <c r="H251" s="160">
        <v>317.8</v>
      </c>
      <c r="L251" s="156"/>
      <c r="M251" s="161"/>
      <c r="N251" s="162"/>
      <c r="O251" s="162"/>
      <c r="P251" s="162"/>
      <c r="Q251" s="162"/>
      <c r="R251" s="162"/>
      <c r="S251" s="162"/>
      <c r="T251" s="163"/>
      <c r="AT251" s="158" t="s">
        <v>43</v>
      </c>
      <c r="AU251" s="158" t="s">
        <v>1388</v>
      </c>
      <c r="AV251" s="12" t="s">
        <v>1388</v>
      </c>
      <c r="AW251" s="12" t="s">
        <v>1335</v>
      </c>
      <c r="AX251" s="12" t="s">
        <v>1379</v>
      </c>
      <c r="AY251" s="158" t="s">
        <v>35</v>
      </c>
    </row>
    <row r="252" spans="1:65" s="14" customFormat="1">
      <c r="B252" s="170"/>
      <c r="D252" s="157" t="s">
        <v>43</v>
      </c>
      <c r="E252" s="171" t="s">
        <v>1307</v>
      </c>
      <c r="F252" s="172" t="s">
        <v>58</v>
      </c>
      <c r="H252" s="173">
        <v>732.2</v>
      </c>
      <c r="L252" s="170"/>
      <c r="M252" s="174"/>
      <c r="N252" s="175"/>
      <c r="O252" s="175"/>
      <c r="P252" s="175"/>
      <c r="Q252" s="175"/>
      <c r="R252" s="175"/>
      <c r="S252" s="175"/>
      <c r="T252" s="176"/>
      <c r="AT252" s="171" t="s">
        <v>43</v>
      </c>
      <c r="AU252" s="171" t="s">
        <v>1388</v>
      </c>
      <c r="AV252" s="14" t="s">
        <v>41</v>
      </c>
      <c r="AW252" s="14" t="s">
        <v>1335</v>
      </c>
      <c r="AX252" s="14" t="s">
        <v>1386</v>
      </c>
      <c r="AY252" s="171" t="s">
        <v>35</v>
      </c>
    </row>
    <row r="253" spans="1:65" s="1" customFormat="1" ht="21.75" customHeight="1">
      <c r="A253" s="29"/>
      <c r="B253" s="142"/>
      <c r="C253" s="143" t="s">
        <v>279</v>
      </c>
      <c r="D253" s="143" t="s">
        <v>37</v>
      </c>
      <c r="E253" s="144" t="s">
        <v>280</v>
      </c>
      <c r="F253" s="145" t="s">
        <v>281</v>
      </c>
      <c r="G253" s="146" t="s">
        <v>90</v>
      </c>
      <c r="H253" s="147">
        <v>43932</v>
      </c>
      <c r="I253" s="148"/>
      <c r="J253" s="148">
        <f>ROUND(I253*H253,2)</f>
        <v>0</v>
      </c>
      <c r="K253" s="149"/>
      <c r="L253" s="30"/>
      <c r="M253" s="150" t="s">
        <v>1307</v>
      </c>
      <c r="N253" s="151" t="s">
        <v>1344</v>
      </c>
      <c r="O253" s="152">
        <v>0</v>
      </c>
      <c r="P253" s="152">
        <f>O253*H253</f>
        <v>0</v>
      </c>
      <c r="Q253" s="152">
        <v>0</v>
      </c>
      <c r="R253" s="152">
        <f>Q253*H253</f>
        <v>0</v>
      </c>
      <c r="S253" s="152">
        <v>0</v>
      </c>
      <c r="T253" s="153">
        <f>S253*H253</f>
        <v>0</v>
      </c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R253" s="154" t="s">
        <v>41</v>
      </c>
      <c r="AT253" s="154" t="s">
        <v>37</v>
      </c>
      <c r="AU253" s="154" t="s">
        <v>1388</v>
      </c>
      <c r="AY253" s="17" t="s">
        <v>35</v>
      </c>
      <c r="BE253" s="155">
        <f>IF(N253="základní",J253,0)</f>
        <v>0</v>
      </c>
      <c r="BF253" s="155">
        <f>IF(N253="snížená",J253,0)</f>
        <v>0</v>
      </c>
      <c r="BG253" s="155">
        <f>IF(N253="zákl. přenesená",J253,0)</f>
        <v>0</v>
      </c>
      <c r="BH253" s="155">
        <f>IF(N253="sníž. přenesená",J253,0)</f>
        <v>0</v>
      </c>
      <c r="BI253" s="155">
        <f>IF(N253="nulová",J253,0)</f>
        <v>0</v>
      </c>
      <c r="BJ253" s="17" t="s">
        <v>1386</v>
      </c>
      <c r="BK253" s="155">
        <f>ROUND(I253*H253,2)</f>
        <v>0</v>
      </c>
      <c r="BL253" s="17" t="s">
        <v>41</v>
      </c>
      <c r="BM253" s="154" t="s">
        <v>282</v>
      </c>
    </row>
    <row r="254" spans="1:65" s="12" customFormat="1">
      <c r="B254" s="156"/>
      <c r="D254" s="157" t="s">
        <v>43</v>
      </c>
      <c r="F254" s="159" t="s">
        <v>283</v>
      </c>
      <c r="H254" s="160">
        <v>43932</v>
      </c>
      <c r="L254" s="156"/>
      <c r="M254" s="161"/>
      <c r="N254" s="162"/>
      <c r="O254" s="162"/>
      <c r="P254" s="162"/>
      <c r="Q254" s="162"/>
      <c r="R254" s="162"/>
      <c r="S254" s="162"/>
      <c r="T254" s="163"/>
      <c r="AT254" s="158" t="s">
        <v>43</v>
      </c>
      <c r="AU254" s="158" t="s">
        <v>1388</v>
      </c>
      <c r="AV254" s="12" t="s">
        <v>1388</v>
      </c>
      <c r="AW254" s="12" t="s">
        <v>1309</v>
      </c>
      <c r="AX254" s="12" t="s">
        <v>1386</v>
      </c>
      <c r="AY254" s="158" t="s">
        <v>35</v>
      </c>
    </row>
    <row r="255" spans="1:65" s="1" customFormat="1" ht="21.75" customHeight="1">
      <c r="A255" s="29"/>
      <c r="B255" s="142"/>
      <c r="C255" s="143" t="s">
        <v>284</v>
      </c>
      <c r="D255" s="143" t="s">
        <v>37</v>
      </c>
      <c r="E255" s="144" t="s">
        <v>285</v>
      </c>
      <c r="F255" s="145" t="s">
        <v>286</v>
      </c>
      <c r="G255" s="146" t="s">
        <v>90</v>
      </c>
      <c r="H255" s="147">
        <v>732.2</v>
      </c>
      <c r="I255" s="148"/>
      <c r="J255" s="148">
        <f>ROUND(I255*H255,2)</f>
        <v>0</v>
      </c>
      <c r="K255" s="149"/>
      <c r="L255" s="30"/>
      <c r="M255" s="150" t="s">
        <v>1307</v>
      </c>
      <c r="N255" s="151" t="s">
        <v>1344</v>
      </c>
      <c r="O255" s="152">
        <v>9.7000000000000003E-2</v>
      </c>
      <c r="P255" s="152">
        <f>O255*H255</f>
        <v>71.023400000000009</v>
      </c>
      <c r="Q255" s="152">
        <v>0</v>
      </c>
      <c r="R255" s="152">
        <f>Q255*H255</f>
        <v>0</v>
      </c>
      <c r="S255" s="152">
        <v>0</v>
      </c>
      <c r="T255" s="153">
        <f>S255*H255</f>
        <v>0</v>
      </c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R255" s="154" t="s">
        <v>41</v>
      </c>
      <c r="AT255" s="154" t="s">
        <v>37</v>
      </c>
      <c r="AU255" s="154" t="s">
        <v>1388</v>
      </c>
      <c r="AY255" s="17" t="s">
        <v>35</v>
      </c>
      <c r="BE255" s="155">
        <f>IF(N255="základní",J255,0)</f>
        <v>0</v>
      </c>
      <c r="BF255" s="155">
        <f>IF(N255="snížená",J255,0)</f>
        <v>0</v>
      </c>
      <c r="BG255" s="155">
        <f>IF(N255="zákl. přenesená",J255,0)</f>
        <v>0</v>
      </c>
      <c r="BH255" s="155">
        <f>IF(N255="sníž. přenesená",J255,0)</f>
        <v>0</v>
      </c>
      <c r="BI255" s="155">
        <f>IF(N255="nulová",J255,0)</f>
        <v>0</v>
      </c>
      <c r="BJ255" s="17" t="s">
        <v>1386</v>
      </c>
      <c r="BK255" s="155">
        <f>ROUND(I255*H255,2)</f>
        <v>0</v>
      </c>
      <c r="BL255" s="17" t="s">
        <v>41</v>
      </c>
      <c r="BM255" s="154" t="s">
        <v>287</v>
      </c>
    </row>
    <row r="256" spans="1:65" s="1" customFormat="1" ht="16.5" customHeight="1">
      <c r="A256" s="29"/>
      <c r="B256" s="142"/>
      <c r="C256" s="143" t="s">
        <v>288</v>
      </c>
      <c r="D256" s="143" t="s">
        <v>37</v>
      </c>
      <c r="E256" s="144" t="s">
        <v>289</v>
      </c>
      <c r="F256" s="145" t="s">
        <v>290</v>
      </c>
      <c r="G256" s="146" t="s">
        <v>155</v>
      </c>
      <c r="H256" s="147">
        <v>0.94199999999999995</v>
      </c>
      <c r="I256" s="148"/>
      <c r="J256" s="148">
        <f>ROUND(I256*H256,2)</f>
        <v>0</v>
      </c>
      <c r="K256" s="149"/>
      <c r="L256" s="30"/>
      <c r="M256" s="150" t="s">
        <v>1307</v>
      </c>
      <c r="N256" s="151" t="s">
        <v>1344</v>
      </c>
      <c r="O256" s="152">
        <v>0.24199999999999999</v>
      </c>
      <c r="P256" s="152">
        <f>O256*H256</f>
        <v>0.22796399999999997</v>
      </c>
      <c r="Q256" s="152">
        <v>9.7999999999999997E-4</v>
      </c>
      <c r="R256" s="152">
        <f>Q256*H256</f>
        <v>9.2315999999999991E-4</v>
      </c>
      <c r="S256" s="152">
        <v>0</v>
      </c>
      <c r="T256" s="153">
        <f>S256*H256</f>
        <v>0</v>
      </c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R256" s="154" t="s">
        <v>41</v>
      </c>
      <c r="AT256" s="154" t="s">
        <v>37</v>
      </c>
      <c r="AU256" s="154" t="s">
        <v>1388</v>
      </c>
      <c r="AY256" s="17" t="s">
        <v>35</v>
      </c>
      <c r="BE256" s="155">
        <f>IF(N256="základní",J256,0)</f>
        <v>0</v>
      </c>
      <c r="BF256" s="155">
        <f>IF(N256="snížená",J256,0)</f>
        <v>0</v>
      </c>
      <c r="BG256" s="155">
        <f>IF(N256="zákl. přenesená",J256,0)</f>
        <v>0</v>
      </c>
      <c r="BH256" s="155">
        <f>IF(N256="sníž. přenesená",J256,0)</f>
        <v>0</v>
      </c>
      <c r="BI256" s="155">
        <f>IF(N256="nulová",J256,0)</f>
        <v>0</v>
      </c>
      <c r="BJ256" s="17" t="s">
        <v>1386</v>
      </c>
      <c r="BK256" s="155">
        <f>ROUND(I256*H256,2)</f>
        <v>0</v>
      </c>
      <c r="BL256" s="17" t="s">
        <v>41</v>
      </c>
      <c r="BM256" s="154" t="s">
        <v>291</v>
      </c>
    </row>
    <row r="257" spans="1:65" s="12" customFormat="1">
      <c r="B257" s="156"/>
      <c r="D257" s="157" t="s">
        <v>43</v>
      </c>
      <c r="E257" s="158" t="s">
        <v>1307</v>
      </c>
      <c r="F257" s="159" t="s">
        <v>292</v>
      </c>
      <c r="H257" s="160">
        <v>0.94199999999999995</v>
      </c>
      <c r="L257" s="156"/>
      <c r="M257" s="161"/>
      <c r="N257" s="162"/>
      <c r="O257" s="162"/>
      <c r="P257" s="162"/>
      <c r="Q257" s="162"/>
      <c r="R257" s="162"/>
      <c r="S257" s="162"/>
      <c r="T257" s="163"/>
      <c r="AT257" s="158" t="s">
        <v>43</v>
      </c>
      <c r="AU257" s="158" t="s">
        <v>1388</v>
      </c>
      <c r="AV257" s="12" t="s">
        <v>1388</v>
      </c>
      <c r="AW257" s="12" t="s">
        <v>1335</v>
      </c>
      <c r="AX257" s="12" t="s">
        <v>1386</v>
      </c>
      <c r="AY257" s="158" t="s">
        <v>35</v>
      </c>
    </row>
    <row r="258" spans="1:65" s="1" customFormat="1" ht="16.5" customHeight="1">
      <c r="A258" s="29"/>
      <c r="B258" s="142"/>
      <c r="C258" s="143" t="s">
        <v>293</v>
      </c>
      <c r="D258" s="143" t="s">
        <v>37</v>
      </c>
      <c r="E258" s="144" t="s">
        <v>294</v>
      </c>
      <c r="F258" s="145" t="s">
        <v>295</v>
      </c>
      <c r="G258" s="146" t="s">
        <v>296</v>
      </c>
      <c r="H258" s="147">
        <v>6</v>
      </c>
      <c r="I258" s="148"/>
      <c r="J258" s="148">
        <f>ROUND(I258*H258,2)</f>
        <v>0</v>
      </c>
      <c r="K258" s="149"/>
      <c r="L258" s="30"/>
      <c r="M258" s="150" t="s">
        <v>1307</v>
      </c>
      <c r="N258" s="151" t="s">
        <v>1344</v>
      </c>
      <c r="O258" s="152">
        <v>0</v>
      </c>
      <c r="P258" s="152">
        <f>O258*H258</f>
        <v>0</v>
      </c>
      <c r="Q258" s="152">
        <v>0</v>
      </c>
      <c r="R258" s="152">
        <f>Q258*H258</f>
        <v>0</v>
      </c>
      <c r="S258" s="152">
        <v>0</v>
      </c>
      <c r="T258" s="153">
        <f>S258*H258</f>
        <v>0</v>
      </c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R258" s="154" t="s">
        <v>41</v>
      </c>
      <c r="AT258" s="154" t="s">
        <v>37</v>
      </c>
      <c r="AU258" s="154" t="s">
        <v>1388</v>
      </c>
      <c r="AY258" s="17" t="s">
        <v>35</v>
      </c>
      <c r="BE258" s="155">
        <f>IF(N258="základní",J258,0)</f>
        <v>0</v>
      </c>
      <c r="BF258" s="155">
        <f>IF(N258="snížená",J258,0)</f>
        <v>0</v>
      </c>
      <c r="BG258" s="155">
        <f>IF(N258="zákl. přenesená",J258,0)</f>
        <v>0</v>
      </c>
      <c r="BH258" s="155">
        <f>IF(N258="sníž. přenesená",J258,0)</f>
        <v>0</v>
      </c>
      <c r="BI258" s="155">
        <f>IF(N258="nulová",J258,0)</f>
        <v>0</v>
      </c>
      <c r="BJ258" s="17" t="s">
        <v>1386</v>
      </c>
      <c r="BK258" s="155">
        <f>ROUND(I258*H258,2)</f>
        <v>0</v>
      </c>
      <c r="BL258" s="17" t="s">
        <v>41</v>
      </c>
      <c r="BM258" s="154" t="s">
        <v>297</v>
      </c>
    </row>
    <row r="259" spans="1:65" s="1" customFormat="1" ht="19.5">
      <c r="A259" s="29"/>
      <c r="B259" s="30"/>
      <c r="C259" s="29"/>
      <c r="D259" s="157" t="s">
        <v>143</v>
      </c>
      <c r="E259" s="29"/>
      <c r="F259" s="187" t="s">
        <v>298</v>
      </c>
      <c r="G259" s="29"/>
      <c r="H259" s="29"/>
      <c r="I259" s="29"/>
      <c r="J259" s="29"/>
      <c r="K259" s="29"/>
      <c r="L259" s="30"/>
      <c r="M259" s="188"/>
      <c r="N259" s="189"/>
      <c r="O259" s="55"/>
      <c r="P259" s="55"/>
      <c r="Q259" s="55"/>
      <c r="R259" s="55"/>
      <c r="S259" s="55"/>
      <c r="T259" s="56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T259" s="17" t="s">
        <v>143</v>
      </c>
      <c r="AU259" s="17" t="s">
        <v>1388</v>
      </c>
    </row>
    <row r="260" spans="1:65" s="11" customFormat="1" ht="22.9" customHeight="1">
      <c r="B260" s="130"/>
      <c r="D260" s="131" t="s">
        <v>1378</v>
      </c>
      <c r="E260" s="140" t="s">
        <v>299</v>
      </c>
      <c r="F260" s="140" t="s">
        <v>300</v>
      </c>
      <c r="J260" s="141">
        <f>BK260</f>
        <v>0</v>
      </c>
      <c r="L260" s="130"/>
      <c r="M260" s="134"/>
      <c r="N260" s="135"/>
      <c r="O260" s="135"/>
      <c r="P260" s="136">
        <f>P261</f>
        <v>1938.5188159999998</v>
      </c>
      <c r="Q260" s="135"/>
      <c r="R260" s="136">
        <f>R261</f>
        <v>0</v>
      </c>
      <c r="S260" s="135"/>
      <c r="T260" s="137">
        <f>T261</f>
        <v>0</v>
      </c>
      <c r="AR260" s="131" t="s">
        <v>1386</v>
      </c>
      <c r="AT260" s="138" t="s">
        <v>1378</v>
      </c>
      <c r="AU260" s="138" t="s">
        <v>1386</v>
      </c>
      <c r="AY260" s="131" t="s">
        <v>35</v>
      </c>
      <c r="BK260" s="139">
        <f>BK261</f>
        <v>0</v>
      </c>
    </row>
    <row r="261" spans="1:65" s="1" customFormat="1" ht="16.5" customHeight="1">
      <c r="A261" s="29"/>
      <c r="B261" s="142"/>
      <c r="C261" s="143" t="s">
        <v>301</v>
      </c>
      <c r="D261" s="143" t="s">
        <v>37</v>
      </c>
      <c r="E261" s="144" t="s">
        <v>302</v>
      </c>
      <c r="F261" s="145" t="s">
        <v>303</v>
      </c>
      <c r="G261" s="146" t="s">
        <v>101</v>
      </c>
      <c r="H261" s="147">
        <v>4659.9009999999998</v>
      </c>
      <c r="I261" s="148"/>
      <c r="J261" s="148">
        <f>ROUND(I261*H261,2)</f>
        <v>0</v>
      </c>
      <c r="K261" s="149"/>
      <c r="L261" s="30"/>
      <c r="M261" s="150" t="s">
        <v>1307</v>
      </c>
      <c r="N261" s="151" t="s">
        <v>1344</v>
      </c>
      <c r="O261" s="152">
        <v>0.41599999999999998</v>
      </c>
      <c r="P261" s="152">
        <f>O261*H261</f>
        <v>1938.5188159999998</v>
      </c>
      <c r="Q261" s="152">
        <v>0</v>
      </c>
      <c r="R261" s="152">
        <f>Q261*H261</f>
        <v>0</v>
      </c>
      <c r="S261" s="152">
        <v>0</v>
      </c>
      <c r="T261" s="153">
        <f>S261*H261</f>
        <v>0</v>
      </c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R261" s="154" t="s">
        <v>41</v>
      </c>
      <c r="AT261" s="154" t="s">
        <v>37</v>
      </c>
      <c r="AU261" s="154" t="s">
        <v>1388</v>
      </c>
      <c r="AY261" s="17" t="s">
        <v>35</v>
      </c>
      <c r="BE261" s="155">
        <f>IF(N261="základní",J261,0)</f>
        <v>0</v>
      </c>
      <c r="BF261" s="155">
        <f>IF(N261="snížená",J261,0)</f>
        <v>0</v>
      </c>
      <c r="BG261" s="155">
        <f>IF(N261="zákl. přenesená",J261,0)</f>
        <v>0</v>
      </c>
      <c r="BH261" s="155">
        <f>IF(N261="sníž. přenesená",J261,0)</f>
        <v>0</v>
      </c>
      <c r="BI261" s="155">
        <f>IF(N261="nulová",J261,0)</f>
        <v>0</v>
      </c>
      <c r="BJ261" s="17" t="s">
        <v>1386</v>
      </c>
      <c r="BK261" s="155">
        <f>ROUND(I261*H261,2)</f>
        <v>0</v>
      </c>
      <c r="BL261" s="17" t="s">
        <v>41</v>
      </c>
      <c r="BM261" s="154" t="s">
        <v>304</v>
      </c>
    </row>
    <row r="262" spans="1:65" s="11" customFormat="1" ht="25.9" customHeight="1">
      <c r="B262" s="130"/>
      <c r="D262" s="131" t="s">
        <v>1378</v>
      </c>
      <c r="E262" s="132" t="s">
        <v>305</v>
      </c>
      <c r="F262" s="132" t="s">
        <v>306</v>
      </c>
      <c r="J262" s="133">
        <f>BK262</f>
        <v>0</v>
      </c>
      <c r="L262" s="130"/>
      <c r="M262" s="134"/>
      <c r="N262" s="135"/>
      <c r="O262" s="135"/>
      <c r="P262" s="136">
        <f>P263+P273</f>
        <v>159.18854399999998</v>
      </c>
      <c r="Q262" s="135"/>
      <c r="R262" s="136">
        <f>R263+R273</f>
        <v>3.3517600000000001</v>
      </c>
      <c r="S262" s="135"/>
      <c r="T262" s="137">
        <f>T263+T273</f>
        <v>0</v>
      </c>
      <c r="AR262" s="131" t="s">
        <v>1388</v>
      </c>
      <c r="AT262" s="138" t="s">
        <v>1378</v>
      </c>
      <c r="AU262" s="138" t="s">
        <v>1379</v>
      </c>
      <c r="AY262" s="131" t="s">
        <v>35</v>
      </c>
      <c r="BK262" s="139">
        <f>BK263+BK273</f>
        <v>0</v>
      </c>
    </row>
    <row r="263" spans="1:65" s="11" customFormat="1" ht="22.9" customHeight="1">
      <c r="B263" s="130"/>
      <c r="D263" s="131" t="s">
        <v>1378</v>
      </c>
      <c r="E263" s="140" t="s">
        <v>307</v>
      </c>
      <c r="F263" s="140" t="s">
        <v>308</v>
      </c>
      <c r="J263" s="141">
        <f>BK263</f>
        <v>0</v>
      </c>
      <c r="L263" s="130"/>
      <c r="M263" s="134"/>
      <c r="N263" s="135"/>
      <c r="O263" s="135"/>
      <c r="P263" s="136">
        <f>SUM(P264:P272)</f>
        <v>133.31777699999998</v>
      </c>
      <c r="Q263" s="135"/>
      <c r="R263" s="136">
        <f>SUM(R264:R272)</f>
        <v>2.6308799999999999</v>
      </c>
      <c r="S263" s="135"/>
      <c r="T263" s="137">
        <f>SUM(T264:T272)</f>
        <v>0</v>
      </c>
      <c r="AR263" s="131" t="s">
        <v>1388</v>
      </c>
      <c r="AT263" s="138" t="s">
        <v>1378</v>
      </c>
      <c r="AU263" s="138" t="s">
        <v>1386</v>
      </c>
      <c r="AY263" s="131" t="s">
        <v>35</v>
      </c>
      <c r="BK263" s="139">
        <f>SUM(BK264:BK272)</f>
        <v>0</v>
      </c>
    </row>
    <row r="264" spans="1:65" s="1" customFormat="1" ht="16.5" customHeight="1">
      <c r="A264" s="29"/>
      <c r="B264" s="142"/>
      <c r="C264" s="143" t="s">
        <v>309</v>
      </c>
      <c r="D264" s="143" t="s">
        <v>37</v>
      </c>
      <c r="E264" s="144" t="s">
        <v>310</v>
      </c>
      <c r="F264" s="145" t="s">
        <v>311</v>
      </c>
      <c r="G264" s="146" t="s">
        <v>90</v>
      </c>
      <c r="H264" s="147">
        <v>3915</v>
      </c>
      <c r="I264" s="148"/>
      <c r="J264" s="148">
        <f>ROUND(I264*H264,2)</f>
        <v>0</v>
      </c>
      <c r="K264" s="149"/>
      <c r="L264" s="30"/>
      <c r="M264" s="150" t="s">
        <v>1307</v>
      </c>
      <c r="N264" s="151" t="s">
        <v>1344</v>
      </c>
      <c r="O264" s="152">
        <v>3.3000000000000002E-2</v>
      </c>
      <c r="P264" s="152">
        <f>O264*H264</f>
        <v>129.19499999999999</v>
      </c>
      <c r="Q264" s="152">
        <v>0</v>
      </c>
      <c r="R264" s="152">
        <f>Q264*H264</f>
        <v>0</v>
      </c>
      <c r="S264" s="152">
        <v>0</v>
      </c>
      <c r="T264" s="153">
        <f>S264*H264</f>
        <v>0</v>
      </c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R264" s="154" t="s">
        <v>123</v>
      </c>
      <c r="AT264" s="154" t="s">
        <v>37</v>
      </c>
      <c r="AU264" s="154" t="s">
        <v>1388</v>
      </c>
      <c r="AY264" s="17" t="s">
        <v>35</v>
      </c>
      <c r="BE264" s="155">
        <f>IF(N264="základní",J264,0)</f>
        <v>0</v>
      </c>
      <c r="BF264" s="155">
        <f>IF(N264="snížená",J264,0)</f>
        <v>0</v>
      </c>
      <c r="BG264" s="155">
        <f>IF(N264="zákl. přenesená",J264,0)</f>
        <v>0</v>
      </c>
      <c r="BH264" s="155">
        <f>IF(N264="sníž. přenesená",J264,0)</f>
        <v>0</v>
      </c>
      <c r="BI264" s="155">
        <f>IF(N264="nulová",J264,0)</f>
        <v>0</v>
      </c>
      <c r="BJ264" s="17" t="s">
        <v>1386</v>
      </c>
      <c r="BK264" s="155">
        <f>ROUND(I264*H264,2)</f>
        <v>0</v>
      </c>
      <c r="BL264" s="17" t="s">
        <v>123</v>
      </c>
      <c r="BM264" s="154" t="s">
        <v>312</v>
      </c>
    </row>
    <row r="265" spans="1:65" s="1" customFormat="1" ht="107.25">
      <c r="A265" s="29"/>
      <c r="B265" s="30"/>
      <c r="C265" s="29"/>
      <c r="D265" s="157" t="s">
        <v>143</v>
      </c>
      <c r="E265" s="29"/>
      <c r="F265" s="187" t="s">
        <v>313</v>
      </c>
      <c r="G265" s="29"/>
      <c r="H265" s="29"/>
      <c r="I265" s="29"/>
      <c r="J265" s="29"/>
      <c r="K265" s="29"/>
      <c r="L265" s="30"/>
      <c r="M265" s="188"/>
      <c r="N265" s="189"/>
      <c r="O265" s="55"/>
      <c r="P265" s="55"/>
      <c r="Q265" s="55"/>
      <c r="R265" s="55"/>
      <c r="S265" s="55"/>
      <c r="T265" s="56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T265" s="17" t="s">
        <v>143</v>
      </c>
      <c r="AU265" s="17" t="s">
        <v>1388</v>
      </c>
    </row>
    <row r="266" spans="1:65" s="1" customFormat="1" ht="16.5" customHeight="1">
      <c r="A266" s="29"/>
      <c r="B266" s="142"/>
      <c r="C266" s="177" t="s">
        <v>314</v>
      </c>
      <c r="D266" s="177" t="s">
        <v>98</v>
      </c>
      <c r="E266" s="178" t="s">
        <v>315</v>
      </c>
      <c r="F266" s="179" t="s">
        <v>316</v>
      </c>
      <c r="G266" s="180" t="s">
        <v>90</v>
      </c>
      <c r="H266" s="181">
        <v>1879.2</v>
      </c>
      <c r="I266" s="182"/>
      <c r="J266" s="182">
        <f>ROUND(I266*H266,2)</f>
        <v>0</v>
      </c>
      <c r="K266" s="183"/>
      <c r="L266" s="184"/>
      <c r="M266" s="185" t="s">
        <v>1307</v>
      </c>
      <c r="N266" s="186" t="s">
        <v>1344</v>
      </c>
      <c r="O266" s="152">
        <v>0</v>
      </c>
      <c r="P266" s="152">
        <f>O266*H266</f>
        <v>0</v>
      </c>
      <c r="Q266" s="152">
        <v>4.0000000000000002E-4</v>
      </c>
      <c r="R266" s="152">
        <f>Q266*H266</f>
        <v>0.75168000000000001</v>
      </c>
      <c r="S266" s="152">
        <v>0</v>
      </c>
      <c r="T266" s="153">
        <f>S266*H266</f>
        <v>0</v>
      </c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R266" s="154" t="s">
        <v>226</v>
      </c>
      <c r="AT266" s="154" t="s">
        <v>98</v>
      </c>
      <c r="AU266" s="154" t="s">
        <v>1388</v>
      </c>
      <c r="AY266" s="17" t="s">
        <v>35</v>
      </c>
      <c r="BE266" s="155">
        <f>IF(N266="základní",J266,0)</f>
        <v>0</v>
      </c>
      <c r="BF266" s="155">
        <f>IF(N266="snížená",J266,0)</f>
        <v>0</v>
      </c>
      <c r="BG266" s="155">
        <f>IF(N266="zákl. přenesená",J266,0)</f>
        <v>0</v>
      </c>
      <c r="BH266" s="155">
        <f>IF(N266="sníž. přenesená",J266,0)</f>
        <v>0</v>
      </c>
      <c r="BI266" s="155">
        <f>IF(N266="nulová",J266,0)</f>
        <v>0</v>
      </c>
      <c r="BJ266" s="17" t="s">
        <v>1386</v>
      </c>
      <c r="BK266" s="155">
        <f>ROUND(I266*H266,2)</f>
        <v>0</v>
      </c>
      <c r="BL266" s="17" t="s">
        <v>123</v>
      </c>
      <c r="BM266" s="154" t="s">
        <v>317</v>
      </c>
    </row>
    <row r="267" spans="1:65" s="12" customFormat="1">
      <c r="B267" s="156"/>
      <c r="D267" s="157" t="s">
        <v>43</v>
      </c>
      <c r="E267" s="158" t="s">
        <v>1307</v>
      </c>
      <c r="F267" s="159" t="s">
        <v>318</v>
      </c>
      <c r="H267" s="160">
        <v>1566</v>
      </c>
      <c r="L267" s="156"/>
      <c r="M267" s="161"/>
      <c r="N267" s="162"/>
      <c r="O267" s="162"/>
      <c r="P267" s="162"/>
      <c r="Q267" s="162"/>
      <c r="R267" s="162"/>
      <c r="S267" s="162"/>
      <c r="T267" s="163"/>
      <c r="AT267" s="158" t="s">
        <v>43</v>
      </c>
      <c r="AU267" s="158" t="s">
        <v>1388</v>
      </c>
      <c r="AV267" s="12" t="s">
        <v>1388</v>
      </c>
      <c r="AW267" s="12" t="s">
        <v>1335</v>
      </c>
      <c r="AX267" s="12" t="s">
        <v>1386</v>
      </c>
      <c r="AY267" s="158" t="s">
        <v>35</v>
      </c>
    </row>
    <row r="268" spans="1:65" s="12" customFormat="1">
      <c r="B268" s="156"/>
      <c r="D268" s="157" t="s">
        <v>43</v>
      </c>
      <c r="F268" s="159" t="s">
        <v>319</v>
      </c>
      <c r="H268" s="160">
        <v>1879.2</v>
      </c>
      <c r="L268" s="156"/>
      <c r="M268" s="161"/>
      <c r="N268" s="162"/>
      <c r="O268" s="162"/>
      <c r="P268" s="162"/>
      <c r="Q268" s="162"/>
      <c r="R268" s="162"/>
      <c r="S268" s="162"/>
      <c r="T268" s="163"/>
      <c r="AT268" s="158" t="s">
        <v>43</v>
      </c>
      <c r="AU268" s="158" t="s">
        <v>1388</v>
      </c>
      <c r="AV268" s="12" t="s">
        <v>1388</v>
      </c>
      <c r="AW268" s="12" t="s">
        <v>1309</v>
      </c>
      <c r="AX268" s="12" t="s">
        <v>1386</v>
      </c>
      <c r="AY268" s="158" t="s">
        <v>35</v>
      </c>
    </row>
    <row r="269" spans="1:65" s="1" customFormat="1" ht="16.5" customHeight="1">
      <c r="A269" s="29"/>
      <c r="B269" s="142"/>
      <c r="C269" s="177" t="s">
        <v>320</v>
      </c>
      <c r="D269" s="177" t="s">
        <v>98</v>
      </c>
      <c r="E269" s="178" t="s">
        <v>321</v>
      </c>
      <c r="F269" s="179" t="s">
        <v>322</v>
      </c>
      <c r="G269" s="180" t="s">
        <v>90</v>
      </c>
      <c r="H269" s="181">
        <v>4698</v>
      </c>
      <c r="I269" s="182"/>
      <c r="J269" s="182">
        <f>ROUND(I269*H269,2)</f>
        <v>0</v>
      </c>
      <c r="K269" s="183"/>
      <c r="L269" s="184"/>
      <c r="M269" s="185" t="s">
        <v>1307</v>
      </c>
      <c r="N269" s="186" t="s">
        <v>1344</v>
      </c>
      <c r="O269" s="152">
        <v>0</v>
      </c>
      <c r="P269" s="152">
        <f>O269*H269</f>
        <v>0</v>
      </c>
      <c r="Q269" s="152">
        <v>4.0000000000000002E-4</v>
      </c>
      <c r="R269" s="152">
        <f>Q269*H269</f>
        <v>1.8792</v>
      </c>
      <c r="S269" s="152">
        <v>0</v>
      </c>
      <c r="T269" s="153">
        <f>S269*H269</f>
        <v>0</v>
      </c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R269" s="154" t="s">
        <v>226</v>
      </c>
      <c r="AT269" s="154" t="s">
        <v>98</v>
      </c>
      <c r="AU269" s="154" t="s">
        <v>1388</v>
      </c>
      <c r="AY269" s="17" t="s">
        <v>35</v>
      </c>
      <c r="BE269" s="155">
        <f>IF(N269="základní",J269,0)</f>
        <v>0</v>
      </c>
      <c r="BF269" s="155">
        <f>IF(N269="snížená",J269,0)</f>
        <v>0</v>
      </c>
      <c r="BG269" s="155">
        <f>IF(N269="zákl. přenesená",J269,0)</f>
        <v>0</v>
      </c>
      <c r="BH269" s="155">
        <f>IF(N269="sníž. přenesená",J269,0)</f>
        <v>0</v>
      </c>
      <c r="BI269" s="155">
        <f>IF(N269="nulová",J269,0)</f>
        <v>0</v>
      </c>
      <c r="BJ269" s="17" t="s">
        <v>1386</v>
      </c>
      <c r="BK269" s="155">
        <f>ROUND(I269*H269,2)</f>
        <v>0</v>
      </c>
      <c r="BL269" s="17" t="s">
        <v>123</v>
      </c>
      <c r="BM269" s="154" t="s">
        <v>323</v>
      </c>
    </row>
    <row r="270" spans="1:65" s="12" customFormat="1">
      <c r="B270" s="156"/>
      <c r="D270" s="157" t="s">
        <v>43</v>
      </c>
      <c r="E270" s="158" t="s">
        <v>1307</v>
      </c>
      <c r="F270" s="159" t="s">
        <v>324</v>
      </c>
      <c r="H270" s="160">
        <v>3915</v>
      </c>
      <c r="L270" s="156"/>
      <c r="M270" s="161"/>
      <c r="N270" s="162"/>
      <c r="O270" s="162"/>
      <c r="P270" s="162"/>
      <c r="Q270" s="162"/>
      <c r="R270" s="162"/>
      <c r="S270" s="162"/>
      <c r="T270" s="163"/>
      <c r="AT270" s="158" t="s">
        <v>43</v>
      </c>
      <c r="AU270" s="158" t="s">
        <v>1388</v>
      </c>
      <c r="AV270" s="12" t="s">
        <v>1388</v>
      </c>
      <c r="AW270" s="12" t="s">
        <v>1335</v>
      </c>
      <c r="AX270" s="12" t="s">
        <v>1386</v>
      </c>
      <c r="AY270" s="158" t="s">
        <v>35</v>
      </c>
    </row>
    <row r="271" spans="1:65" s="12" customFormat="1">
      <c r="B271" s="156"/>
      <c r="D271" s="157" t="s">
        <v>43</v>
      </c>
      <c r="F271" s="159" t="s">
        <v>325</v>
      </c>
      <c r="H271" s="160">
        <v>4698</v>
      </c>
      <c r="L271" s="156"/>
      <c r="M271" s="161"/>
      <c r="N271" s="162"/>
      <c r="O271" s="162"/>
      <c r="P271" s="162"/>
      <c r="Q271" s="162"/>
      <c r="R271" s="162"/>
      <c r="S271" s="162"/>
      <c r="T271" s="163"/>
      <c r="AT271" s="158" t="s">
        <v>43</v>
      </c>
      <c r="AU271" s="158" t="s">
        <v>1388</v>
      </c>
      <c r="AV271" s="12" t="s">
        <v>1388</v>
      </c>
      <c r="AW271" s="12" t="s">
        <v>1309</v>
      </c>
      <c r="AX271" s="12" t="s">
        <v>1386</v>
      </c>
      <c r="AY271" s="158" t="s">
        <v>35</v>
      </c>
    </row>
    <row r="272" spans="1:65" s="1" customFormat="1" ht="16.5" customHeight="1">
      <c r="A272" s="29"/>
      <c r="B272" s="142"/>
      <c r="C272" s="143" t="s">
        <v>326</v>
      </c>
      <c r="D272" s="143" t="s">
        <v>37</v>
      </c>
      <c r="E272" s="144" t="s">
        <v>327</v>
      </c>
      <c r="F272" s="145" t="s">
        <v>328</v>
      </c>
      <c r="G272" s="146" t="s">
        <v>101</v>
      </c>
      <c r="H272" s="147">
        <v>2.6309999999999998</v>
      </c>
      <c r="I272" s="148"/>
      <c r="J272" s="148">
        <f>ROUND(I272*H272,2)</f>
        <v>0</v>
      </c>
      <c r="K272" s="149"/>
      <c r="L272" s="30"/>
      <c r="M272" s="150" t="s">
        <v>1307</v>
      </c>
      <c r="N272" s="151" t="s">
        <v>1344</v>
      </c>
      <c r="O272" s="152">
        <v>1.5669999999999999</v>
      </c>
      <c r="P272" s="152">
        <f>O272*H272</f>
        <v>4.1227769999999992</v>
      </c>
      <c r="Q272" s="152">
        <v>0</v>
      </c>
      <c r="R272" s="152">
        <f>Q272*H272</f>
        <v>0</v>
      </c>
      <c r="S272" s="152">
        <v>0</v>
      </c>
      <c r="T272" s="153">
        <f>S272*H272</f>
        <v>0</v>
      </c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R272" s="154" t="s">
        <v>123</v>
      </c>
      <c r="AT272" s="154" t="s">
        <v>37</v>
      </c>
      <c r="AU272" s="154" t="s">
        <v>1388</v>
      </c>
      <c r="AY272" s="17" t="s">
        <v>35</v>
      </c>
      <c r="BE272" s="155">
        <f>IF(N272="základní",J272,0)</f>
        <v>0</v>
      </c>
      <c r="BF272" s="155">
        <f>IF(N272="snížená",J272,0)</f>
        <v>0</v>
      </c>
      <c r="BG272" s="155">
        <f>IF(N272="zákl. přenesená",J272,0)</f>
        <v>0</v>
      </c>
      <c r="BH272" s="155">
        <f>IF(N272="sníž. přenesená",J272,0)</f>
        <v>0</v>
      </c>
      <c r="BI272" s="155">
        <f>IF(N272="nulová",J272,0)</f>
        <v>0</v>
      </c>
      <c r="BJ272" s="17" t="s">
        <v>1386</v>
      </c>
      <c r="BK272" s="155">
        <f>ROUND(I272*H272,2)</f>
        <v>0</v>
      </c>
      <c r="BL272" s="17" t="s">
        <v>123</v>
      </c>
      <c r="BM272" s="154" t="s">
        <v>329</v>
      </c>
    </row>
    <row r="273" spans="1:65" s="11" customFormat="1" ht="22.9" customHeight="1">
      <c r="B273" s="130"/>
      <c r="D273" s="131" t="s">
        <v>1378</v>
      </c>
      <c r="E273" s="140" t="s">
        <v>330</v>
      </c>
      <c r="F273" s="140" t="s">
        <v>333</v>
      </c>
      <c r="J273" s="141">
        <f>BK273</f>
        <v>0</v>
      </c>
      <c r="L273" s="130"/>
      <c r="M273" s="134"/>
      <c r="N273" s="135"/>
      <c r="O273" s="135"/>
      <c r="P273" s="136">
        <f>SUM(P274:P281)</f>
        <v>25.870766999999997</v>
      </c>
      <c r="Q273" s="135"/>
      <c r="R273" s="136">
        <f>SUM(R274:R281)</f>
        <v>0.72088000000000008</v>
      </c>
      <c r="S273" s="135"/>
      <c r="T273" s="137">
        <f>SUM(T274:T281)</f>
        <v>0</v>
      </c>
      <c r="AR273" s="131" t="s">
        <v>1388</v>
      </c>
      <c r="AT273" s="138" t="s">
        <v>1378</v>
      </c>
      <c r="AU273" s="138" t="s">
        <v>1386</v>
      </c>
      <c r="AY273" s="131" t="s">
        <v>35</v>
      </c>
      <c r="BK273" s="139">
        <f>SUM(BK274:BK281)</f>
        <v>0</v>
      </c>
    </row>
    <row r="274" spans="1:65" s="1" customFormat="1" ht="16.5" customHeight="1">
      <c r="A274" s="29"/>
      <c r="B274" s="142"/>
      <c r="C274" s="143" t="s">
        <v>334</v>
      </c>
      <c r="D274" s="143" t="s">
        <v>37</v>
      </c>
      <c r="E274" s="144" t="s">
        <v>335</v>
      </c>
      <c r="F274" s="145" t="s">
        <v>336</v>
      </c>
      <c r="G274" s="146" t="s">
        <v>155</v>
      </c>
      <c r="H274" s="147">
        <v>28</v>
      </c>
      <c r="I274" s="148"/>
      <c r="J274" s="148">
        <f>ROUND(I274*H274,2)</f>
        <v>0</v>
      </c>
      <c r="K274" s="149"/>
      <c r="L274" s="30"/>
      <c r="M274" s="150" t="s">
        <v>1307</v>
      </c>
      <c r="N274" s="151" t="s">
        <v>1344</v>
      </c>
      <c r="O274" s="152">
        <v>0.56399999999999995</v>
      </c>
      <c r="P274" s="152">
        <f>O274*H274</f>
        <v>15.791999999999998</v>
      </c>
      <c r="Q274" s="152">
        <v>6.0000000000000002E-5</v>
      </c>
      <c r="R274" s="152">
        <f>Q274*H274</f>
        <v>1.6800000000000001E-3</v>
      </c>
      <c r="S274" s="152">
        <v>0</v>
      </c>
      <c r="T274" s="153">
        <f>S274*H274</f>
        <v>0</v>
      </c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R274" s="154" t="s">
        <v>123</v>
      </c>
      <c r="AT274" s="154" t="s">
        <v>37</v>
      </c>
      <c r="AU274" s="154" t="s">
        <v>1388</v>
      </c>
      <c r="AY274" s="17" t="s">
        <v>35</v>
      </c>
      <c r="BE274" s="155">
        <f>IF(N274="základní",J274,0)</f>
        <v>0</v>
      </c>
      <c r="BF274" s="155">
        <f>IF(N274="snížená",J274,0)</f>
        <v>0</v>
      </c>
      <c r="BG274" s="155">
        <f>IF(N274="zákl. přenesená",J274,0)</f>
        <v>0</v>
      </c>
      <c r="BH274" s="155">
        <f>IF(N274="sníž. přenesená",J274,0)</f>
        <v>0</v>
      </c>
      <c r="BI274" s="155">
        <f>IF(N274="nulová",J274,0)</f>
        <v>0</v>
      </c>
      <c r="BJ274" s="17" t="s">
        <v>1386</v>
      </c>
      <c r="BK274" s="155">
        <f>ROUND(I274*H274,2)</f>
        <v>0</v>
      </c>
      <c r="BL274" s="17" t="s">
        <v>123</v>
      </c>
      <c r="BM274" s="154" t="s">
        <v>337</v>
      </c>
    </row>
    <row r="275" spans="1:65" s="1" customFormat="1" ht="19.5">
      <c r="A275" s="29"/>
      <c r="B275" s="30"/>
      <c r="C275" s="29"/>
      <c r="D275" s="157" t="s">
        <v>143</v>
      </c>
      <c r="E275" s="29"/>
      <c r="F275" s="187" t="s">
        <v>338</v>
      </c>
      <c r="G275" s="29"/>
      <c r="H275" s="29"/>
      <c r="I275" s="29"/>
      <c r="J275" s="29"/>
      <c r="K275" s="29"/>
      <c r="L275" s="30"/>
      <c r="M275" s="188"/>
      <c r="N275" s="189"/>
      <c r="O275" s="55"/>
      <c r="P275" s="55"/>
      <c r="Q275" s="55"/>
      <c r="R275" s="55"/>
      <c r="S275" s="55"/>
      <c r="T275" s="56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T275" s="17" t="s">
        <v>143</v>
      </c>
      <c r="AU275" s="17" t="s">
        <v>1388</v>
      </c>
    </row>
    <row r="276" spans="1:65" s="1" customFormat="1" ht="16.5" customHeight="1">
      <c r="A276" s="29"/>
      <c r="B276" s="142"/>
      <c r="C276" s="177" t="s">
        <v>339</v>
      </c>
      <c r="D276" s="177" t="s">
        <v>98</v>
      </c>
      <c r="E276" s="178" t="s">
        <v>340</v>
      </c>
      <c r="F276" s="179" t="s">
        <v>341</v>
      </c>
      <c r="G276" s="180" t="s">
        <v>155</v>
      </c>
      <c r="H276" s="181">
        <v>28</v>
      </c>
      <c r="I276" s="182"/>
      <c r="J276" s="182">
        <f>ROUND(I276*H276,2)</f>
        <v>0</v>
      </c>
      <c r="K276" s="183"/>
      <c r="L276" s="184"/>
      <c r="M276" s="185" t="s">
        <v>1307</v>
      </c>
      <c r="N276" s="186" t="s">
        <v>1344</v>
      </c>
      <c r="O276" s="152">
        <v>0</v>
      </c>
      <c r="P276" s="152">
        <f>O276*H276</f>
        <v>0</v>
      </c>
      <c r="Q276" s="152">
        <v>2.5000000000000001E-2</v>
      </c>
      <c r="R276" s="152">
        <f>Q276*H276</f>
        <v>0.70000000000000007</v>
      </c>
      <c r="S276" s="152">
        <v>0</v>
      </c>
      <c r="T276" s="153">
        <f>S276*H276</f>
        <v>0</v>
      </c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R276" s="154" t="s">
        <v>82</v>
      </c>
      <c r="AT276" s="154" t="s">
        <v>98</v>
      </c>
      <c r="AU276" s="154" t="s">
        <v>1388</v>
      </c>
      <c r="AY276" s="17" t="s">
        <v>35</v>
      </c>
      <c r="BE276" s="155">
        <f>IF(N276="základní",J276,0)</f>
        <v>0</v>
      </c>
      <c r="BF276" s="155">
        <f>IF(N276="snížená",J276,0)</f>
        <v>0</v>
      </c>
      <c r="BG276" s="155">
        <f>IF(N276="zákl. přenesená",J276,0)</f>
        <v>0</v>
      </c>
      <c r="BH276" s="155">
        <f>IF(N276="sníž. přenesená",J276,0)</f>
        <v>0</v>
      </c>
      <c r="BI276" s="155">
        <f>IF(N276="nulová",J276,0)</f>
        <v>0</v>
      </c>
      <c r="BJ276" s="17" t="s">
        <v>1386</v>
      </c>
      <c r="BK276" s="155">
        <f>ROUND(I276*H276,2)</f>
        <v>0</v>
      </c>
      <c r="BL276" s="17" t="s">
        <v>41</v>
      </c>
      <c r="BM276" s="154" t="s">
        <v>342</v>
      </c>
    </row>
    <row r="277" spans="1:65" s="1" customFormat="1" ht="19.5">
      <c r="A277" s="29"/>
      <c r="B277" s="30"/>
      <c r="C277" s="29"/>
      <c r="D277" s="157" t="s">
        <v>143</v>
      </c>
      <c r="E277" s="29"/>
      <c r="F277" s="187" t="s">
        <v>343</v>
      </c>
      <c r="G277" s="29"/>
      <c r="H277" s="29"/>
      <c r="I277" s="29"/>
      <c r="J277" s="29"/>
      <c r="K277" s="29"/>
      <c r="L277" s="30"/>
      <c r="M277" s="188"/>
      <c r="N277" s="189"/>
      <c r="O277" s="55"/>
      <c r="P277" s="55"/>
      <c r="Q277" s="55"/>
      <c r="R277" s="55"/>
      <c r="S277" s="55"/>
      <c r="T277" s="56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T277" s="17" t="s">
        <v>143</v>
      </c>
      <c r="AU277" s="17" t="s">
        <v>1388</v>
      </c>
    </row>
    <row r="278" spans="1:65" s="1" customFormat="1" ht="16.5" customHeight="1">
      <c r="A278" s="29"/>
      <c r="B278" s="142"/>
      <c r="C278" s="143" t="s">
        <v>344</v>
      </c>
      <c r="D278" s="143" t="s">
        <v>37</v>
      </c>
      <c r="E278" s="144" t="s">
        <v>345</v>
      </c>
      <c r="F278" s="145" t="s">
        <v>346</v>
      </c>
      <c r="G278" s="146" t="s">
        <v>155</v>
      </c>
      <c r="H278" s="147">
        <v>2.4</v>
      </c>
      <c r="I278" s="148"/>
      <c r="J278" s="148">
        <f>ROUND(I278*H278,2)</f>
        <v>0</v>
      </c>
      <c r="K278" s="149"/>
      <c r="L278" s="30"/>
      <c r="M278" s="150" t="s">
        <v>1307</v>
      </c>
      <c r="N278" s="151" t="s">
        <v>1344</v>
      </c>
      <c r="O278" s="152">
        <v>3.2</v>
      </c>
      <c r="P278" s="152">
        <f>O278*H278</f>
        <v>7.68</v>
      </c>
      <c r="Q278" s="152">
        <v>0</v>
      </c>
      <c r="R278" s="152">
        <f>Q278*H278</f>
        <v>0</v>
      </c>
      <c r="S278" s="152">
        <v>0</v>
      </c>
      <c r="T278" s="153">
        <f>S278*H278</f>
        <v>0</v>
      </c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R278" s="154" t="s">
        <v>123</v>
      </c>
      <c r="AT278" s="154" t="s">
        <v>37</v>
      </c>
      <c r="AU278" s="154" t="s">
        <v>1388</v>
      </c>
      <c r="AY278" s="17" t="s">
        <v>35</v>
      </c>
      <c r="BE278" s="155">
        <f>IF(N278="základní",J278,0)</f>
        <v>0</v>
      </c>
      <c r="BF278" s="155">
        <f>IF(N278="snížená",J278,0)</f>
        <v>0</v>
      </c>
      <c r="BG278" s="155">
        <f>IF(N278="zákl. přenesená",J278,0)</f>
        <v>0</v>
      </c>
      <c r="BH278" s="155">
        <f>IF(N278="sníž. přenesená",J278,0)</f>
        <v>0</v>
      </c>
      <c r="BI278" s="155">
        <f>IF(N278="nulová",J278,0)</f>
        <v>0</v>
      </c>
      <c r="BJ278" s="17" t="s">
        <v>1386</v>
      </c>
      <c r="BK278" s="155">
        <f>ROUND(I278*H278,2)</f>
        <v>0</v>
      </c>
      <c r="BL278" s="17" t="s">
        <v>123</v>
      </c>
      <c r="BM278" s="154" t="s">
        <v>347</v>
      </c>
    </row>
    <row r="279" spans="1:65" s="1" customFormat="1" ht="16.5" customHeight="1">
      <c r="A279" s="29"/>
      <c r="B279" s="142"/>
      <c r="C279" s="177" t="s">
        <v>348</v>
      </c>
      <c r="D279" s="177" t="s">
        <v>98</v>
      </c>
      <c r="E279" s="178" t="s">
        <v>349</v>
      </c>
      <c r="F279" s="179" t="s">
        <v>350</v>
      </c>
      <c r="G279" s="180" t="s">
        <v>224</v>
      </c>
      <c r="H279" s="181">
        <v>1</v>
      </c>
      <c r="I279" s="182"/>
      <c r="J279" s="182">
        <f>ROUND(I279*H279,2)</f>
        <v>0</v>
      </c>
      <c r="K279" s="183"/>
      <c r="L279" s="184"/>
      <c r="M279" s="185" t="s">
        <v>1307</v>
      </c>
      <c r="N279" s="186" t="s">
        <v>1344</v>
      </c>
      <c r="O279" s="152">
        <v>0</v>
      </c>
      <c r="P279" s="152">
        <f>O279*H279</f>
        <v>0</v>
      </c>
      <c r="Q279" s="152">
        <v>1.9199999999999998E-2</v>
      </c>
      <c r="R279" s="152">
        <f>Q279*H279</f>
        <v>1.9199999999999998E-2</v>
      </c>
      <c r="S279" s="152">
        <v>0</v>
      </c>
      <c r="T279" s="153">
        <f>S279*H279</f>
        <v>0</v>
      </c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R279" s="154" t="s">
        <v>226</v>
      </c>
      <c r="AT279" s="154" t="s">
        <v>98</v>
      </c>
      <c r="AU279" s="154" t="s">
        <v>1388</v>
      </c>
      <c r="AY279" s="17" t="s">
        <v>35</v>
      </c>
      <c r="BE279" s="155">
        <f>IF(N279="základní",J279,0)</f>
        <v>0</v>
      </c>
      <c r="BF279" s="155">
        <f>IF(N279="snížená",J279,0)</f>
        <v>0</v>
      </c>
      <c r="BG279" s="155">
        <f>IF(N279="zákl. přenesená",J279,0)</f>
        <v>0</v>
      </c>
      <c r="BH279" s="155">
        <f>IF(N279="sníž. přenesená",J279,0)</f>
        <v>0</v>
      </c>
      <c r="BI279" s="155">
        <f>IF(N279="nulová",J279,0)</f>
        <v>0</v>
      </c>
      <c r="BJ279" s="17" t="s">
        <v>1386</v>
      </c>
      <c r="BK279" s="155">
        <f>ROUND(I279*H279,2)</f>
        <v>0</v>
      </c>
      <c r="BL279" s="17" t="s">
        <v>123</v>
      </c>
      <c r="BM279" s="154" t="s">
        <v>351</v>
      </c>
    </row>
    <row r="280" spans="1:65" s="1" customFormat="1" ht="29.25">
      <c r="A280" s="29"/>
      <c r="B280" s="30"/>
      <c r="C280" s="29"/>
      <c r="D280" s="157" t="s">
        <v>143</v>
      </c>
      <c r="E280" s="29"/>
      <c r="F280" s="187" t="s">
        <v>352</v>
      </c>
      <c r="G280" s="29"/>
      <c r="H280" s="29"/>
      <c r="I280" s="29"/>
      <c r="J280" s="29"/>
      <c r="K280" s="29"/>
      <c r="L280" s="30"/>
      <c r="M280" s="188"/>
      <c r="N280" s="189"/>
      <c r="O280" s="55"/>
      <c r="P280" s="55"/>
      <c r="Q280" s="55"/>
      <c r="R280" s="55"/>
      <c r="S280" s="55"/>
      <c r="T280" s="56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T280" s="17" t="s">
        <v>143</v>
      </c>
      <c r="AU280" s="17" t="s">
        <v>1388</v>
      </c>
    </row>
    <row r="281" spans="1:65" s="1" customFormat="1" ht="16.5" customHeight="1">
      <c r="A281" s="29"/>
      <c r="B281" s="142"/>
      <c r="C281" s="143" t="s">
        <v>353</v>
      </c>
      <c r="D281" s="143" t="s">
        <v>37</v>
      </c>
      <c r="E281" s="144" t="s">
        <v>354</v>
      </c>
      <c r="F281" s="145" t="s">
        <v>355</v>
      </c>
      <c r="G281" s="146" t="s">
        <v>101</v>
      </c>
      <c r="H281" s="147">
        <v>0.72099999999999997</v>
      </c>
      <c r="I281" s="148"/>
      <c r="J281" s="148">
        <f>ROUND(I281*H281,2)</f>
        <v>0</v>
      </c>
      <c r="K281" s="149"/>
      <c r="L281" s="30"/>
      <c r="M281" s="190" t="s">
        <v>1307</v>
      </c>
      <c r="N281" s="191" t="s">
        <v>1344</v>
      </c>
      <c r="O281" s="192">
        <v>3.327</v>
      </c>
      <c r="P281" s="192">
        <f>O281*H281</f>
        <v>2.3987669999999999</v>
      </c>
      <c r="Q281" s="192">
        <v>0</v>
      </c>
      <c r="R281" s="192">
        <f>Q281*H281</f>
        <v>0</v>
      </c>
      <c r="S281" s="192">
        <v>0</v>
      </c>
      <c r="T281" s="193">
        <f>S281*H281</f>
        <v>0</v>
      </c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R281" s="154" t="s">
        <v>123</v>
      </c>
      <c r="AT281" s="154" t="s">
        <v>37</v>
      </c>
      <c r="AU281" s="154" t="s">
        <v>1388</v>
      </c>
      <c r="AY281" s="17" t="s">
        <v>35</v>
      </c>
      <c r="BE281" s="155">
        <f>IF(N281="základní",J281,0)</f>
        <v>0</v>
      </c>
      <c r="BF281" s="155">
        <f>IF(N281="snížená",J281,0)</f>
        <v>0</v>
      </c>
      <c r="BG281" s="155">
        <f>IF(N281="zákl. přenesená",J281,0)</f>
        <v>0</v>
      </c>
      <c r="BH281" s="155">
        <f>IF(N281="sníž. přenesená",J281,0)</f>
        <v>0</v>
      </c>
      <c r="BI281" s="155">
        <f>IF(N281="nulová",J281,0)</f>
        <v>0</v>
      </c>
      <c r="BJ281" s="17" t="s">
        <v>1386</v>
      </c>
      <c r="BK281" s="155">
        <f>ROUND(I281*H281,2)</f>
        <v>0</v>
      </c>
      <c r="BL281" s="17" t="s">
        <v>123</v>
      </c>
      <c r="BM281" s="154" t="s">
        <v>356</v>
      </c>
    </row>
    <row r="282" spans="1:65" s="1" customFormat="1" ht="6.95" customHeight="1">
      <c r="A282" s="29"/>
      <c r="B282" s="44"/>
      <c r="C282" s="45"/>
      <c r="D282" s="45"/>
      <c r="E282" s="45"/>
      <c r="F282" s="45"/>
      <c r="G282" s="45"/>
      <c r="H282" s="45"/>
      <c r="I282" s="45"/>
      <c r="J282" s="45"/>
      <c r="K282" s="45"/>
      <c r="L282" s="30"/>
      <c r="M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</row>
  </sheetData>
  <autoFilter ref="C129:K281"/>
  <mergeCells count="12">
    <mergeCell ref="L2:V2"/>
    <mergeCell ref="E85:H85"/>
    <mergeCell ref="E87:H87"/>
    <mergeCell ref="E89:H89"/>
    <mergeCell ref="E122:H122"/>
    <mergeCell ref="E120:H120"/>
    <mergeCell ref="E118:H118"/>
    <mergeCell ref="E7:H7"/>
    <mergeCell ref="E9:H9"/>
    <mergeCell ref="E11:H11"/>
    <mergeCell ref="E20:H20"/>
    <mergeCell ref="E29:H29"/>
  </mergeCells>
  <phoneticPr fontId="0" type="noConversion"/>
  <pageMargins left="0.39374999999999999" right="0.39374999999999999" top="0.39374999999999999" bottom="0.39374999999999999" header="0" footer="0"/>
  <pageSetup paperSize="9" scale="94" fitToHeight="100" orientation="landscape" blackAndWhite="1" r:id="rId1"/>
  <headerFooter>
    <oddFooter>&amp;L&amp;A&amp;RStrana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240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1" spans="1:46">
      <c r="A1" s="94"/>
    </row>
    <row r="2" spans="1:46" ht="36.950000000000003" customHeight="1">
      <c r="L2" s="339" t="s">
        <v>1311</v>
      </c>
      <c r="M2" s="340"/>
      <c r="N2" s="340"/>
      <c r="O2" s="340"/>
      <c r="P2" s="340"/>
      <c r="Q2" s="340"/>
      <c r="R2" s="340"/>
      <c r="S2" s="340"/>
      <c r="T2" s="340"/>
      <c r="U2" s="340"/>
      <c r="V2" s="340"/>
      <c r="AT2" s="17" t="s">
        <v>1395</v>
      </c>
    </row>
    <row r="3" spans="1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1388</v>
      </c>
    </row>
    <row r="4" spans="1:46" ht="24.95" customHeight="1">
      <c r="B4" s="20"/>
      <c r="D4" s="21" t="s">
        <v>0</v>
      </c>
      <c r="L4" s="20"/>
      <c r="M4" s="95" t="s">
        <v>1316</v>
      </c>
      <c r="AT4" s="17" t="s">
        <v>1309</v>
      </c>
    </row>
    <row r="5" spans="1:46" ht="6.95" customHeight="1">
      <c r="B5" s="20"/>
      <c r="L5" s="20"/>
    </row>
    <row r="6" spans="1:46" ht="12" customHeight="1">
      <c r="B6" s="20"/>
      <c r="D6" s="26" t="s">
        <v>1320</v>
      </c>
      <c r="L6" s="20"/>
    </row>
    <row r="7" spans="1:46" ht="16.5" customHeight="1">
      <c r="B7" s="20"/>
      <c r="E7" s="373" t="str">
        <f ca="1">'Rekapitulace stavby'!K6</f>
        <v>ČOV Lanškroun - stavební úpravy</v>
      </c>
      <c r="F7" s="374"/>
      <c r="G7" s="374"/>
      <c r="H7" s="374"/>
      <c r="L7" s="20"/>
    </row>
    <row r="8" spans="1:46" ht="12" customHeight="1">
      <c r="B8" s="20"/>
      <c r="D8" s="26" t="s">
        <v>1</v>
      </c>
      <c r="L8" s="20"/>
    </row>
    <row r="9" spans="1:46" s="1" customFormat="1" ht="16.5" customHeight="1">
      <c r="A9" s="29"/>
      <c r="B9" s="30"/>
      <c r="C9" s="29"/>
      <c r="D9" s="29"/>
      <c r="E9" s="373" t="s">
        <v>2</v>
      </c>
      <c r="F9" s="372"/>
      <c r="G9" s="372"/>
      <c r="H9" s="37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1" customFormat="1" ht="12" customHeight="1">
      <c r="A10" s="29"/>
      <c r="B10" s="30"/>
      <c r="C10" s="29"/>
      <c r="D10" s="26" t="s">
        <v>3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1" customFormat="1" ht="16.5" customHeight="1">
      <c r="A11" s="29"/>
      <c r="B11" s="30"/>
      <c r="C11" s="29"/>
      <c r="D11" s="29"/>
      <c r="E11" s="351" t="s">
        <v>357</v>
      </c>
      <c r="F11" s="372"/>
      <c r="G11" s="372"/>
      <c r="H11" s="372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1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1" customFormat="1" ht="12" customHeight="1">
      <c r="A13" s="29"/>
      <c r="B13" s="30"/>
      <c r="C13" s="29"/>
      <c r="D13" s="26" t="s">
        <v>1322</v>
      </c>
      <c r="E13" s="29"/>
      <c r="F13" s="24" t="s">
        <v>1307</v>
      </c>
      <c r="G13" s="29"/>
      <c r="H13" s="29"/>
      <c r="I13" s="26" t="s">
        <v>1323</v>
      </c>
      <c r="J13" s="24" t="s">
        <v>1307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1" customFormat="1" ht="12" customHeight="1">
      <c r="A14" s="29"/>
      <c r="B14" s="30"/>
      <c r="C14" s="29"/>
      <c r="D14" s="26" t="s">
        <v>1324</v>
      </c>
      <c r="E14" s="29"/>
      <c r="F14" s="24" t="s">
        <v>1330</v>
      </c>
      <c r="G14" s="29"/>
      <c r="H14" s="29"/>
      <c r="I14" s="26" t="s">
        <v>1326</v>
      </c>
      <c r="J14" s="52" t="str">
        <f ca="1">'Rekapitulace stavby'!AN8</f>
        <v>9. 11. 2021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1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1" customFormat="1" ht="12" customHeight="1">
      <c r="A16" s="29"/>
      <c r="B16" s="30"/>
      <c r="C16" s="29"/>
      <c r="D16" s="26" t="s">
        <v>1328</v>
      </c>
      <c r="E16" s="29"/>
      <c r="F16" s="29"/>
      <c r="G16" s="29"/>
      <c r="H16" s="29"/>
      <c r="I16" s="26" t="s">
        <v>1329</v>
      </c>
      <c r="J16" s="24" t="str">
        <f ca="1">IF('Rekapitulace stavby'!AN10="","",'Rekapitulace stavby'!AN10)</f>
        <v/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1" customFormat="1" ht="18" customHeight="1">
      <c r="A17" s="29"/>
      <c r="B17" s="30"/>
      <c r="C17" s="29"/>
      <c r="D17" s="29"/>
      <c r="E17" s="24" t="str">
        <f ca="1">IF('Rekapitulace stavby'!E11="","",'Rekapitulace stavby'!E11)</f>
        <v xml:space="preserve"> </v>
      </c>
      <c r="F17" s="29"/>
      <c r="G17" s="29"/>
      <c r="H17" s="29"/>
      <c r="I17" s="26" t="s">
        <v>1331</v>
      </c>
      <c r="J17" s="24" t="str">
        <f ca="1">IF('Rekapitulace stavby'!AN11="","",'Rekapitulace stavby'!AN11)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1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1" customFormat="1" ht="12" customHeight="1">
      <c r="A19" s="29"/>
      <c r="B19" s="30"/>
      <c r="C19" s="29"/>
      <c r="D19" s="26" t="s">
        <v>1332</v>
      </c>
      <c r="E19" s="29"/>
      <c r="F19" s="29"/>
      <c r="G19" s="29"/>
      <c r="H19" s="29"/>
      <c r="I19" s="26" t="s">
        <v>1329</v>
      </c>
      <c r="J19" s="24" t="str">
        <f ca="1">'Rekapitulace stavby'!AN13</f>
        <v/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1" customFormat="1" ht="18" customHeight="1">
      <c r="A20" s="29"/>
      <c r="B20" s="30"/>
      <c r="C20" s="29"/>
      <c r="D20" s="29"/>
      <c r="E20" s="353" t="str">
        <f ca="1">'Rekapitulace stavby'!E14</f>
        <v xml:space="preserve"> </v>
      </c>
      <c r="F20" s="353"/>
      <c r="G20" s="353"/>
      <c r="H20" s="353"/>
      <c r="I20" s="26" t="s">
        <v>1331</v>
      </c>
      <c r="J20" s="24" t="str">
        <f ca="1">'Rekapitulace stavby'!AN14</f>
        <v/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1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1" customFormat="1" ht="12" customHeight="1">
      <c r="A22" s="29"/>
      <c r="B22" s="30"/>
      <c r="C22" s="29"/>
      <c r="D22" s="26" t="s">
        <v>1333</v>
      </c>
      <c r="E22" s="29"/>
      <c r="F22" s="29"/>
      <c r="G22" s="29"/>
      <c r="H22" s="29"/>
      <c r="I22" s="26" t="s">
        <v>1329</v>
      </c>
      <c r="J22" s="24" t="str">
        <f ca="1">IF('Rekapitulace stavby'!AN16="","",'Rekapitulace stavby'!AN16)</f>
        <v/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1" customFormat="1" ht="18" customHeight="1">
      <c r="A23" s="29"/>
      <c r="B23" s="30"/>
      <c r="C23" s="29"/>
      <c r="D23" s="29"/>
      <c r="E23" s="24" t="str">
        <f ca="1">IF('Rekapitulace stavby'!E17="","",'Rekapitulace stavby'!E17)</f>
        <v>Ing. Jan Přívratský</v>
      </c>
      <c r="F23" s="29"/>
      <c r="G23" s="29"/>
      <c r="H23" s="29"/>
      <c r="I23" s="26" t="s">
        <v>1331</v>
      </c>
      <c r="J23" s="24" t="str">
        <f ca="1">IF('Rekapitulace stavby'!AN17="","",'Rekapitulace stavby'!AN17)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1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1" customFormat="1" ht="12" customHeight="1">
      <c r="A25" s="29"/>
      <c r="B25" s="30"/>
      <c r="C25" s="29"/>
      <c r="D25" s="26" t="s">
        <v>1336</v>
      </c>
      <c r="E25" s="29"/>
      <c r="F25" s="29"/>
      <c r="G25" s="29"/>
      <c r="H25" s="29"/>
      <c r="I25" s="26" t="s">
        <v>1329</v>
      </c>
      <c r="J25" s="24" t="str">
        <f ca="1">IF('Rekapitulace stavby'!AN19="","",'Rekapitulace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1" customFormat="1" ht="18" customHeight="1">
      <c r="A26" s="29"/>
      <c r="B26" s="30"/>
      <c r="C26" s="29"/>
      <c r="D26" s="29"/>
      <c r="E26" s="24" t="str">
        <f ca="1">IF('Rekapitulace stavby'!E20="","",'Rekapitulace stavby'!E20)</f>
        <v>VIS s.r.o. Hradec Králové, Dita Paštová</v>
      </c>
      <c r="F26" s="29"/>
      <c r="G26" s="29"/>
      <c r="H26" s="29"/>
      <c r="I26" s="26" t="s">
        <v>1331</v>
      </c>
      <c r="J26" s="24" t="str">
        <f ca="1">IF('Rekapitulace stavby'!AN20="","",'Rekapitulace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1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1" customFormat="1" ht="12" customHeight="1">
      <c r="A28" s="29"/>
      <c r="B28" s="30"/>
      <c r="C28" s="29"/>
      <c r="D28" s="26" t="s">
        <v>1338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7" customFormat="1" ht="16.5" customHeight="1">
      <c r="A29" s="96"/>
      <c r="B29" s="97"/>
      <c r="C29" s="96"/>
      <c r="D29" s="96"/>
      <c r="E29" s="359" t="s">
        <v>1307</v>
      </c>
      <c r="F29" s="359"/>
      <c r="G29" s="359"/>
      <c r="H29" s="359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1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1" customFormat="1" ht="6.95" customHeight="1">
      <c r="A31" s="29"/>
      <c r="B31" s="30"/>
      <c r="C31" s="29"/>
      <c r="D31" s="62"/>
      <c r="E31" s="62"/>
      <c r="F31" s="62"/>
      <c r="G31" s="62"/>
      <c r="H31" s="62"/>
      <c r="I31" s="62"/>
      <c r="J31" s="62"/>
      <c r="K31" s="62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1" customFormat="1" ht="25.35" customHeight="1">
      <c r="A32" s="29"/>
      <c r="B32" s="30"/>
      <c r="C32" s="29"/>
      <c r="D32" s="99" t="s">
        <v>1339</v>
      </c>
      <c r="E32" s="29"/>
      <c r="F32" s="29"/>
      <c r="G32" s="29"/>
      <c r="H32" s="29"/>
      <c r="I32" s="29"/>
      <c r="J32" s="67">
        <f>ROUND(J130,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1" customFormat="1" ht="6.95" customHeight="1">
      <c r="A33" s="29"/>
      <c r="B33" s="30"/>
      <c r="C33" s="29"/>
      <c r="D33" s="62"/>
      <c r="E33" s="62"/>
      <c r="F33" s="62"/>
      <c r="G33" s="62"/>
      <c r="H33" s="62"/>
      <c r="I33" s="62"/>
      <c r="J33" s="62"/>
      <c r="K33" s="62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1" customFormat="1" ht="14.45" customHeight="1">
      <c r="A34" s="29"/>
      <c r="B34" s="30"/>
      <c r="C34" s="29"/>
      <c r="D34" s="29"/>
      <c r="E34" s="29"/>
      <c r="F34" s="33" t="s">
        <v>1341</v>
      </c>
      <c r="G34" s="29"/>
      <c r="H34" s="29"/>
      <c r="I34" s="33" t="s">
        <v>1340</v>
      </c>
      <c r="J34" s="33" t="s">
        <v>1342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1" customFormat="1" ht="14.45" customHeight="1">
      <c r="A35" s="29"/>
      <c r="B35" s="30"/>
      <c r="C35" s="29"/>
      <c r="D35" s="100" t="s">
        <v>1343</v>
      </c>
      <c r="E35" s="26" t="s">
        <v>1344</v>
      </c>
      <c r="F35" s="101">
        <f>ROUND((SUM(BE130:BE239)),  2)</f>
        <v>0</v>
      </c>
      <c r="G35" s="29"/>
      <c r="H35" s="29"/>
      <c r="I35" s="102">
        <v>0.21</v>
      </c>
      <c r="J35" s="101">
        <f>ROUND(((SUM(BE130:BE239))*I35),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1" customFormat="1" ht="14.45" customHeight="1">
      <c r="A36" s="29"/>
      <c r="B36" s="30"/>
      <c r="C36" s="29"/>
      <c r="D36" s="29"/>
      <c r="E36" s="26" t="s">
        <v>1345</v>
      </c>
      <c r="F36" s="101">
        <f>ROUND((SUM(BF130:BF239)),  2)</f>
        <v>0</v>
      </c>
      <c r="G36" s="29"/>
      <c r="H36" s="29"/>
      <c r="I36" s="102">
        <v>0.15</v>
      </c>
      <c r="J36" s="101">
        <f>ROUND(((SUM(BF130:BF239))*I36),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1" customFormat="1" ht="14.45" hidden="1" customHeight="1">
      <c r="A37" s="29"/>
      <c r="B37" s="30"/>
      <c r="C37" s="29"/>
      <c r="D37" s="29"/>
      <c r="E37" s="26" t="s">
        <v>1346</v>
      </c>
      <c r="F37" s="101">
        <f>ROUND((SUM(BG130:BG239)),  2)</f>
        <v>0</v>
      </c>
      <c r="G37" s="29"/>
      <c r="H37" s="29"/>
      <c r="I37" s="102">
        <v>0.21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1" customFormat="1" ht="14.45" hidden="1" customHeight="1">
      <c r="A38" s="29"/>
      <c r="B38" s="30"/>
      <c r="C38" s="29"/>
      <c r="D38" s="29"/>
      <c r="E38" s="26" t="s">
        <v>1347</v>
      </c>
      <c r="F38" s="101">
        <f>ROUND((SUM(BH130:BH239)),  2)</f>
        <v>0</v>
      </c>
      <c r="G38" s="29"/>
      <c r="H38" s="29"/>
      <c r="I38" s="102">
        <v>0.15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1" customFormat="1" ht="14.45" hidden="1" customHeight="1">
      <c r="A39" s="29"/>
      <c r="B39" s="30"/>
      <c r="C39" s="29"/>
      <c r="D39" s="29"/>
      <c r="E39" s="26" t="s">
        <v>1348</v>
      </c>
      <c r="F39" s="101">
        <f>ROUND((SUM(BI130:BI239)),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1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25.35" customHeight="1">
      <c r="A41" s="29"/>
      <c r="B41" s="30"/>
      <c r="C41" s="35"/>
      <c r="D41" s="36" t="s">
        <v>1349</v>
      </c>
      <c r="E41" s="37"/>
      <c r="F41" s="37"/>
      <c r="G41" s="103" t="s">
        <v>1350</v>
      </c>
      <c r="H41" s="38" t="s">
        <v>1351</v>
      </c>
      <c r="I41" s="37"/>
      <c r="J41" s="104">
        <f>SUM(J32:J39)</f>
        <v>0</v>
      </c>
      <c r="K41" s="105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1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ht="14.45" customHeight="1">
      <c r="B43" s="20"/>
      <c r="L43" s="20"/>
    </row>
    <row r="44" spans="1:31" ht="14.45" customHeight="1">
      <c r="B44" s="20"/>
      <c r="L44" s="20"/>
    </row>
    <row r="45" spans="1:31" ht="14.45" customHeight="1">
      <c r="B45" s="20"/>
      <c r="L45" s="20"/>
    </row>
    <row r="46" spans="1:31" ht="14.45" customHeight="1">
      <c r="B46" s="20"/>
      <c r="L46" s="20"/>
    </row>
    <row r="47" spans="1:31" ht="14.45" customHeight="1">
      <c r="B47" s="20"/>
      <c r="L47" s="20"/>
    </row>
    <row r="48" spans="1:31" ht="14.45" customHeight="1">
      <c r="B48" s="20"/>
      <c r="L48" s="20"/>
    </row>
    <row r="49" spans="1:31" ht="14.45" customHeight="1">
      <c r="B49" s="20"/>
      <c r="L49" s="20"/>
    </row>
    <row r="50" spans="1:31" s="1" customFormat="1" ht="14.45" customHeight="1">
      <c r="B50" s="39"/>
      <c r="D50" s="40" t="s">
        <v>1352</v>
      </c>
      <c r="E50" s="41"/>
      <c r="F50" s="41"/>
      <c r="G50" s="40" t="s">
        <v>1353</v>
      </c>
      <c r="H50" s="41"/>
      <c r="I50" s="41"/>
      <c r="J50" s="41"/>
      <c r="K50" s="41"/>
      <c r="L50" s="39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1" customFormat="1" ht="12.75">
      <c r="A61" s="29"/>
      <c r="B61" s="30"/>
      <c r="C61" s="29"/>
      <c r="D61" s="42" t="s">
        <v>1354</v>
      </c>
      <c r="E61" s="32"/>
      <c r="F61" s="106" t="s">
        <v>1355</v>
      </c>
      <c r="G61" s="42" t="s">
        <v>1354</v>
      </c>
      <c r="H61" s="32"/>
      <c r="I61" s="32"/>
      <c r="J61" s="107" t="s">
        <v>1355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1" customFormat="1" ht="12.75">
      <c r="A65" s="29"/>
      <c r="B65" s="30"/>
      <c r="C65" s="29"/>
      <c r="D65" s="40" t="s">
        <v>1356</v>
      </c>
      <c r="E65" s="43"/>
      <c r="F65" s="43"/>
      <c r="G65" s="40" t="s">
        <v>1357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1" customFormat="1" ht="12.75">
      <c r="A76" s="29"/>
      <c r="B76" s="30"/>
      <c r="C76" s="29"/>
      <c r="D76" s="42" t="s">
        <v>1354</v>
      </c>
      <c r="E76" s="32"/>
      <c r="F76" s="106" t="s">
        <v>1355</v>
      </c>
      <c r="G76" s="42" t="s">
        <v>1354</v>
      </c>
      <c r="H76" s="32"/>
      <c r="I76" s="32"/>
      <c r="J76" s="107" t="s">
        <v>1355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1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1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1" customFormat="1" ht="24.95" customHeight="1">
      <c r="A82" s="29"/>
      <c r="B82" s="30"/>
      <c r="C82" s="21" t="s">
        <v>5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1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1" customFormat="1" ht="12" customHeight="1">
      <c r="A84" s="29"/>
      <c r="B84" s="30"/>
      <c r="C84" s="26" t="s">
        <v>1320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1" customFormat="1" ht="16.5" customHeight="1">
      <c r="A85" s="29"/>
      <c r="B85" s="30"/>
      <c r="C85" s="29"/>
      <c r="D85" s="29"/>
      <c r="E85" s="373" t="str">
        <f>E7</f>
        <v>ČOV Lanškroun - stavební úpravy</v>
      </c>
      <c r="F85" s="374"/>
      <c r="G85" s="374"/>
      <c r="H85" s="37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ht="12" customHeight="1">
      <c r="B86" s="20"/>
      <c r="C86" s="26" t="s">
        <v>1</v>
      </c>
      <c r="L86" s="20"/>
    </row>
    <row r="87" spans="1:31" s="1" customFormat="1" ht="16.5" customHeight="1">
      <c r="A87" s="29"/>
      <c r="B87" s="30"/>
      <c r="C87" s="29"/>
      <c r="D87" s="29"/>
      <c r="E87" s="373" t="s">
        <v>2</v>
      </c>
      <c r="F87" s="372"/>
      <c r="G87" s="372"/>
      <c r="H87" s="37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1" customFormat="1" ht="12" customHeight="1">
      <c r="A88" s="29"/>
      <c r="B88" s="30"/>
      <c r="C88" s="26" t="s">
        <v>3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1" customFormat="1" ht="16.5" customHeight="1">
      <c r="A89" s="29"/>
      <c r="B89" s="30"/>
      <c r="C89" s="29"/>
      <c r="D89" s="29"/>
      <c r="E89" s="351" t="str">
        <f>E11</f>
        <v>SO_01.2 - Parshallův žlab P7</v>
      </c>
      <c r="F89" s="372"/>
      <c r="G89" s="372"/>
      <c r="H89" s="372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1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1" customFormat="1" ht="12" customHeight="1">
      <c r="A91" s="29"/>
      <c r="B91" s="30"/>
      <c r="C91" s="26" t="s">
        <v>1324</v>
      </c>
      <c r="D91" s="29"/>
      <c r="E91" s="29"/>
      <c r="F91" s="24" t="str">
        <f>F14</f>
        <v xml:space="preserve"> </v>
      </c>
      <c r="G91" s="29"/>
      <c r="H91" s="29"/>
      <c r="I91" s="26" t="s">
        <v>1326</v>
      </c>
      <c r="J91" s="52" t="str">
        <f>IF(J14="","",J14)</f>
        <v>9. 11. 2021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1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1" customFormat="1" ht="15.2" customHeight="1">
      <c r="A93" s="29"/>
      <c r="B93" s="30"/>
      <c r="C93" s="26" t="s">
        <v>1328</v>
      </c>
      <c r="D93" s="29"/>
      <c r="E93" s="29"/>
      <c r="F93" s="24" t="str">
        <f>E17</f>
        <v xml:space="preserve"> </v>
      </c>
      <c r="G93" s="29"/>
      <c r="H93" s="29"/>
      <c r="I93" s="26" t="s">
        <v>1333</v>
      </c>
      <c r="J93" s="27" t="str">
        <f>E23</f>
        <v>Ing. Jan Přívratský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1" customFormat="1" ht="25.7" customHeight="1">
      <c r="A94" s="29"/>
      <c r="B94" s="30"/>
      <c r="C94" s="26" t="s">
        <v>1332</v>
      </c>
      <c r="D94" s="29"/>
      <c r="E94" s="29"/>
      <c r="F94" s="24" t="str">
        <f>IF(E20="","",E20)</f>
        <v xml:space="preserve"> </v>
      </c>
      <c r="G94" s="29"/>
      <c r="H94" s="29"/>
      <c r="I94" s="26" t="s">
        <v>1336</v>
      </c>
      <c r="J94" s="27" t="str">
        <f>E26</f>
        <v>VIS s.r.o. Hradec Králové, Dita Paštová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1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1" customFormat="1" ht="29.25" customHeight="1">
      <c r="A96" s="29"/>
      <c r="B96" s="30"/>
      <c r="C96" s="108" t="s">
        <v>6</v>
      </c>
      <c r="D96" s="35"/>
      <c r="E96" s="35"/>
      <c r="F96" s="35"/>
      <c r="G96" s="35"/>
      <c r="H96" s="35"/>
      <c r="I96" s="35"/>
      <c r="J96" s="109" t="s">
        <v>7</v>
      </c>
      <c r="K96" s="35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1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1" customFormat="1" ht="22.9" customHeight="1">
      <c r="A98" s="29"/>
      <c r="B98" s="30"/>
      <c r="C98" s="110" t="s">
        <v>8</v>
      </c>
      <c r="D98" s="29"/>
      <c r="E98" s="29"/>
      <c r="F98" s="29"/>
      <c r="G98" s="29"/>
      <c r="H98" s="29"/>
      <c r="I98" s="29"/>
      <c r="J98" s="67">
        <f>J130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7" t="s">
        <v>9</v>
      </c>
    </row>
    <row r="99" spans="1:47" s="8" customFormat="1" ht="24.95" customHeight="1">
      <c r="B99" s="111"/>
      <c r="D99" s="112" t="s">
        <v>10</v>
      </c>
      <c r="E99" s="113"/>
      <c r="F99" s="113"/>
      <c r="G99" s="113"/>
      <c r="H99" s="113"/>
      <c r="I99" s="113"/>
      <c r="J99" s="114">
        <f>J131</f>
        <v>0</v>
      </c>
      <c r="L99" s="111"/>
    </row>
    <row r="100" spans="1:47" s="9" customFormat="1" ht="19.899999999999999" customHeight="1">
      <c r="B100" s="115"/>
      <c r="D100" s="116" t="s">
        <v>11</v>
      </c>
      <c r="E100" s="117"/>
      <c r="F100" s="117"/>
      <c r="G100" s="117"/>
      <c r="H100" s="117"/>
      <c r="I100" s="117"/>
      <c r="J100" s="118">
        <f>J132</f>
        <v>0</v>
      </c>
      <c r="L100" s="115"/>
    </row>
    <row r="101" spans="1:47" s="9" customFormat="1" ht="19.899999999999999" customHeight="1">
      <c r="B101" s="115"/>
      <c r="D101" s="116" t="s">
        <v>12</v>
      </c>
      <c r="E101" s="117"/>
      <c r="F101" s="117"/>
      <c r="G101" s="117"/>
      <c r="H101" s="117"/>
      <c r="I101" s="117"/>
      <c r="J101" s="118">
        <f>J169</f>
        <v>0</v>
      </c>
      <c r="L101" s="115"/>
    </row>
    <row r="102" spans="1:47" s="9" customFormat="1" ht="19.899999999999999" customHeight="1">
      <c r="B102" s="115"/>
      <c r="D102" s="116" t="s">
        <v>13</v>
      </c>
      <c r="E102" s="117"/>
      <c r="F102" s="117"/>
      <c r="G102" s="117"/>
      <c r="H102" s="117"/>
      <c r="I102" s="117"/>
      <c r="J102" s="118">
        <f>J180</f>
        <v>0</v>
      </c>
      <c r="L102" s="115"/>
    </row>
    <row r="103" spans="1:47" s="9" customFormat="1" ht="19.899999999999999" customHeight="1">
      <c r="B103" s="115"/>
      <c r="D103" s="116" t="s">
        <v>14</v>
      </c>
      <c r="E103" s="117"/>
      <c r="F103" s="117"/>
      <c r="G103" s="117"/>
      <c r="H103" s="117"/>
      <c r="I103" s="117"/>
      <c r="J103" s="118">
        <f>J199</f>
        <v>0</v>
      </c>
      <c r="L103" s="115"/>
    </row>
    <row r="104" spans="1:47" s="9" customFormat="1" ht="19.899999999999999" customHeight="1">
      <c r="B104" s="115"/>
      <c r="D104" s="116" t="s">
        <v>15</v>
      </c>
      <c r="E104" s="117"/>
      <c r="F104" s="117"/>
      <c r="G104" s="117"/>
      <c r="H104" s="117"/>
      <c r="I104" s="117"/>
      <c r="J104" s="118">
        <f>J202</f>
        <v>0</v>
      </c>
      <c r="L104" s="115"/>
    </row>
    <row r="105" spans="1:47" s="9" customFormat="1" ht="19.899999999999999" customHeight="1">
      <c r="B105" s="115"/>
      <c r="D105" s="116" t="s">
        <v>16</v>
      </c>
      <c r="E105" s="117"/>
      <c r="F105" s="117"/>
      <c r="G105" s="117"/>
      <c r="H105" s="117"/>
      <c r="I105" s="117"/>
      <c r="J105" s="118">
        <f>J219</f>
        <v>0</v>
      </c>
      <c r="L105" s="115"/>
    </row>
    <row r="106" spans="1:47" s="8" customFormat="1" ht="24.95" customHeight="1">
      <c r="B106" s="111"/>
      <c r="D106" s="112" t="s">
        <v>17</v>
      </c>
      <c r="E106" s="113"/>
      <c r="F106" s="113"/>
      <c r="G106" s="113"/>
      <c r="H106" s="113"/>
      <c r="I106" s="113"/>
      <c r="J106" s="114">
        <f>J221</f>
        <v>0</v>
      </c>
      <c r="L106" s="111"/>
    </row>
    <row r="107" spans="1:47" s="9" customFormat="1" ht="19.899999999999999" customHeight="1">
      <c r="B107" s="115"/>
      <c r="D107" s="116" t="s">
        <v>18</v>
      </c>
      <c r="E107" s="117"/>
      <c r="F107" s="117"/>
      <c r="G107" s="117"/>
      <c r="H107" s="117"/>
      <c r="I107" s="117"/>
      <c r="J107" s="118">
        <f>J222</f>
        <v>0</v>
      </c>
      <c r="L107" s="115"/>
    </row>
    <row r="108" spans="1:47" s="9" customFormat="1" ht="19.899999999999999" customHeight="1">
      <c r="B108" s="115"/>
      <c r="D108" s="116" t="s">
        <v>19</v>
      </c>
      <c r="E108" s="117"/>
      <c r="F108" s="117"/>
      <c r="G108" s="117"/>
      <c r="H108" s="117"/>
      <c r="I108" s="117"/>
      <c r="J108" s="118">
        <f>J234</f>
        <v>0</v>
      </c>
      <c r="L108" s="115"/>
    </row>
    <row r="109" spans="1:47" s="1" customFormat="1" ht="21.7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1" customFormat="1" ht="6.95" customHeight="1">
      <c r="A110" s="29"/>
      <c r="B110" s="44"/>
      <c r="C110" s="45"/>
      <c r="D110" s="45"/>
      <c r="E110" s="45"/>
      <c r="F110" s="45"/>
      <c r="G110" s="45"/>
      <c r="H110" s="45"/>
      <c r="I110" s="45"/>
      <c r="J110" s="45"/>
      <c r="K110" s="45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4" spans="1:31" s="1" customFormat="1" ht="6.95" customHeight="1">
      <c r="A114" s="29"/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31" s="1" customFormat="1" ht="24.95" customHeight="1">
      <c r="A115" s="29"/>
      <c r="B115" s="30"/>
      <c r="C115" s="21" t="s">
        <v>20</v>
      </c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31" s="1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31" s="1" customFormat="1" ht="12" customHeight="1">
      <c r="A117" s="29"/>
      <c r="B117" s="30"/>
      <c r="C117" s="26" t="s">
        <v>1320</v>
      </c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31" s="1" customFormat="1" ht="16.5" customHeight="1">
      <c r="A118" s="29"/>
      <c r="B118" s="30"/>
      <c r="C118" s="29"/>
      <c r="D118" s="29"/>
      <c r="E118" s="373" t="str">
        <f>E7</f>
        <v>ČOV Lanškroun - stavební úpravy</v>
      </c>
      <c r="F118" s="374"/>
      <c r="G118" s="374"/>
      <c r="H118" s="374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31" ht="12" customHeight="1">
      <c r="B119" s="20"/>
      <c r="C119" s="26" t="s">
        <v>1</v>
      </c>
      <c r="L119" s="20"/>
    </row>
    <row r="120" spans="1:31" s="1" customFormat="1" ht="16.5" customHeight="1">
      <c r="A120" s="29"/>
      <c r="B120" s="30"/>
      <c r="C120" s="29"/>
      <c r="D120" s="29"/>
      <c r="E120" s="373" t="s">
        <v>2</v>
      </c>
      <c r="F120" s="372"/>
      <c r="G120" s="372"/>
      <c r="H120" s="372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31" s="1" customFormat="1" ht="12" customHeight="1">
      <c r="A121" s="29"/>
      <c r="B121" s="30"/>
      <c r="C121" s="26" t="s">
        <v>3</v>
      </c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31" s="1" customFormat="1" ht="16.5" customHeight="1">
      <c r="A122" s="29"/>
      <c r="B122" s="30"/>
      <c r="C122" s="29"/>
      <c r="D122" s="29"/>
      <c r="E122" s="351" t="str">
        <f>E11</f>
        <v>SO_01.2 - Parshallův žlab P7</v>
      </c>
      <c r="F122" s="372"/>
      <c r="G122" s="372"/>
      <c r="H122" s="372"/>
      <c r="I122" s="29"/>
      <c r="J122" s="29"/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s="1" customFormat="1" ht="6.9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s="1" customFormat="1" ht="12" customHeight="1">
      <c r="A124" s="29"/>
      <c r="B124" s="30"/>
      <c r="C124" s="26" t="s">
        <v>1324</v>
      </c>
      <c r="D124" s="29"/>
      <c r="E124" s="29"/>
      <c r="F124" s="24" t="str">
        <f>F14</f>
        <v xml:space="preserve"> </v>
      </c>
      <c r="G124" s="29"/>
      <c r="H124" s="29"/>
      <c r="I124" s="26" t="s">
        <v>1326</v>
      </c>
      <c r="J124" s="52" t="str">
        <f>IF(J14="","",J14)</f>
        <v>9. 11. 2021</v>
      </c>
      <c r="K124" s="29"/>
      <c r="L124" s="3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s="1" customFormat="1" ht="6.95" customHeight="1">
      <c r="A125" s="29"/>
      <c r="B125" s="30"/>
      <c r="C125" s="29"/>
      <c r="D125" s="29"/>
      <c r="E125" s="29"/>
      <c r="F125" s="29"/>
      <c r="G125" s="29"/>
      <c r="H125" s="29"/>
      <c r="I125" s="29"/>
      <c r="J125" s="29"/>
      <c r="K125" s="29"/>
      <c r="L125" s="3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s="1" customFormat="1" ht="15.2" customHeight="1">
      <c r="A126" s="29"/>
      <c r="B126" s="30"/>
      <c r="C126" s="26" t="s">
        <v>1328</v>
      </c>
      <c r="D126" s="29"/>
      <c r="E126" s="29"/>
      <c r="F126" s="24" t="str">
        <f>E17</f>
        <v xml:space="preserve"> </v>
      </c>
      <c r="G126" s="29"/>
      <c r="H126" s="29"/>
      <c r="I126" s="26" t="s">
        <v>1333</v>
      </c>
      <c r="J126" s="27" t="str">
        <f>E23</f>
        <v>Ing. Jan Přívratský</v>
      </c>
      <c r="K126" s="29"/>
      <c r="L126" s="3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s="1" customFormat="1" ht="25.7" customHeight="1">
      <c r="A127" s="29"/>
      <c r="B127" s="30"/>
      <c r="C127" s="26" t="s">
        <v>1332</v>
      </c>
      <c r="D127" s="29"/>
      <c r="E127" s="29"/>
      <c r="F127" s="24" t="str">
        <f>IF(E20="","",E20)</f>
        <v xml:space="preserve"> </v>
      </c>
      <c r="G127" s="29"/>
      <c r="H127" s="29"/>
      <c r="I127" s="26" t="s">
        <v>1336</v>
      </c>
      <c r="J127" s="27" t="str">
        <f>E26</f>
        <v>VIS s.r.o. Hradec Králové, Dita Paštová</v>
      </c>
      <c r="K127" s="29"/>
      <c r="L127" s="3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1" customFormat="1" ht="10.35" customHeight="1">
      <c r="A128" s="29"/>
      <c r="B128" s="30"/>
      <c r="C128" s="29"/>
      <c r="D128" s="29"/>
      <c r="E128" s="29"/>
      <c r="F128" s="29"/>
      <c r="G128" s="29"/>
      <c r="H128" s="29"/>
      <c r="I128" s="29"/>
      <c r="J128" s="29"/>
      <c r="K128" s="29"/>
      <c r="L128" s="3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65" s="10" customFormat="1" ht="29.25" customHeight="1">
      <c r="A129" s="119"/>
      <c r="B129" s="120"/>
      <c r="C129" s="121" t="s">
        <v>21</v>
      </c>
      <c r="D129" s="122" t="s">
        <v>1364</v>
      </c>
      <c r="E129" s="122" t="s">
        <v>1360</v>
      </c>
      <c r="F129" s="122" t="s">
        <v>1361</v>
      </c>
      <c r="G129" s="122" t="s">
        <v>22</v>
      </c>
      <c r="H129" s="122" t="s">
        <v>23</v>
      </c>
      <c r="I129" s="122" t="s">
        <v>24</v>
      </c>
      <c r="J129" s="123" t="s">
        <v>7</v>
      </c>
      <c r="K129" s="124" t="s">
        <v>25</v>
      </c>
      <c r="L129" s="125"/>
      <c r="M129" s="58" t="s">
        <v>1307</v>
      </c>
      <c r="N129" s="59" t="s">
        <v>1343</v>
      </c>
      <c r="O129" s="59" t="s">
        <v>26</v>
      </c>
      <c r="P129" s="59" t="s">
        <v>27</v>
      </c>
      <c r="Q129" s="59" t="s">
        <v>28</v>
      </c>
      <c r="R129" s="59" t="s">
        <v>29</v>
      </c>
      <c r="S129" s="59" t="s">
        <v>30</v>
      </c>
      <c r="T129" s="60" t="s">
        <v>31</v>
      </c>
      <c r="U129" s="119"/>
      <c r="V129" s="119"/>
      <c r="W129" s="119"/>
      <c r="X129" s="119"/>
      <c r="Y129" s="119"/>
      <c r="Z129" s="119"/>
      <c r="AA129" s="119"/>
      <c r="AB129" s="119"/>
      <c r="AC129" s="119"/>
      <c r="AD129" s="119"/>
      <c r="AE129" s="119"/>
    </row>
    <row r="130" spans="1:65" s="1" customFormat="1" ht="22.9" customHeight="1">
      <c r="A130" s="29"/>
      <c r="B130" s="30"/>
      <c r="C130" s="65" t="s">
        <v>32</v>
      </c>
      <c r="D130" s="29"/>
      <c r="E130" s="29"/>
      <c r="F130" s="29"/>
      <c r="G130" s="29"/>
      <c r="H130" s="29"/>
      <c r="I130" s="29"/>
      <c r="J130" s="126">
        <f>BK130</f>
        <v>0</v>
      </c>
      <c r="K130" s="29"/>
      <c r="L130" s="30"/>
      <c r="M130" s="61"/>
      <c r="N130" s="53"/>
      <c r="O130" s="62"/>
      <c r="P130" s="127">
        <f>P131+P221</f>
        <v>2234.565419</v>
      </c>
      <c r="Q130" s="62"/>
      <c r="R130" s="127">
        <f>R131+R221</f>
        <v>251.20419236000001</v>
      </c>
      <c r="S130" s="62"/>
      <c r="T130" s="128">
        <f>T131+T221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7" t="s">
        <v>1378</v>
      </c>
      <c r="AU130" s="17" t="s">
        <v>9</v>
      </c>
      <c r="BK130" s="129">
        <f>BK131+BK221</f>
        <v>0</v>
      </c>
    </row>
    <row r="131" spans="1:65" s="11" customFormat="1" ht="25.9" customHeight="1">
      <c r="B131" s="130"/>
      <c r="D131" s="131" t="s">
        <v>1378</v>
      </c>
      <c r="E131" s="132" t="s">
        <v>33</v>
      </c>
      <c r="F131" s="132" t="s">
        <v>34</v>
      </c>
      <c r="J131" s="133">
        <f>BK131</f>
        <v>0</v>
      </c>
      <c r="L131" s="130"/>
      <c r="M131" s="134"/>
      <c r="N131" s="135"/>
      <c r="O131" s="135"/>
      <c r="P131" s="136">
        <f>P132+P169+P180+P199+P202+P219</f>
        <v>2211.6316139999999</v>
      </c>
      <c r="Q131" s="135"/>
      <c r="R131" s="136">
        <f>R132+R169+R180+R199+R202+R219</f>
        <v>249.81304176</v>
      </c>
      <c r="S131" s="135"/>
      <c r="T131" s="137">
        <f>T132+T169+T180+T199+T202+T219</f>
        <v>0</v>
      </c>
      <c r="AR131" s="131" t="s">
        <v>1386</v>
      </c>
      <c r="AT131" s="138" t="s">
        <v>1378</v>
      </c>
      <c r="AU131" s="138" t="s">
        <v>1379</v>
      </c>
      <c r="AY131" s="131" t="s">
        <v>35</v>
      </c>
      <c r="BK131" s="139">
        <f>BK132+BK169+BK180+BK199+BK202+BK219</f>
        <v>0</v>
      </c>
    </row>
    <row r="132" spans="1:65" s="11" customFormat="1" ht="22.9" customHeight="1">
      <c r="B132" s="130"/>
      <c r="D132" s="131" t="s">
        <v>1378</v>
      </c>
      <c r="E132" s="140" t="s">
        <v>1386</v>
      </c>
      <c r="F132" s="140" t="s">
        <v>36</v>
      </c>
      <c r="J132" s="141">
        <f>BK132</f>
        <v>0</v>
      </c>
      <c r="L132" s="130"/>
      <c r="M132" s="134"/>
      <c r="N132" s="135"/>
      <c r="O132" s="135"/>
      <c r="P132" s="136">
        <f>SUM(P133:P168)</f>
        <v>1336.1243220000001</v>
      </c>
      <c r="Q132" s="135"/>
      <c r="R132" s="136">
        <f>SUM(R133:R168)</f>
        <v>41.216839999999998</v>
      </c>
      <c r="S132" s="135"/>
      <c r="T132" s="137">
        <f>SUM(T133:T168)</f>
        <v>0</v>
      </c>
      <c r="AR132" s="131" t="s">
        <v>1386</v>
      </c>
      <c r="AT132" s="138" t="s">
        <v>1378</v>
      </c>
      <c r="AU132" s="138" t="s">
        <v>1386</v>
      </c>
      <c r="AY132" s="131" t="s">
        <v>35</v>
      </c>
      <c r="BK132" s="139">
        <f>SUM(BK133:BK168)</f>
        <v>0</v>
      </c>
    </row>
    <row r="133" spans="1:65" s="1" customFormat="1" ht="16.5" customHeight="1">
      <c r="A133" s="29"/>
      <c r="B133" s="142"/>
      <c r="C133" s="143" t="s">
        <v>1386</v>
      </c>
      <c r="D133" s="143" t="s">
        <v>37</v>
      </c>
      <c r="E133" s="144" t="s">
        <v>38</v>
      </c>
      <c r="F133" s="145" t="s">
        <v>39</v>
      </c>
      <c r="G133" s="146" t="s">
        <v>40</v>
      </c>
      <c r="H133" s="147">
        <v>300</v>
      </c>
      <c r="I133" s="148"/>
      <c r="J133" s="148">
        <f>ROUND(I133*H133,2)</f>
        <v>0</v>
      </c>
      <c r="K133" s="149"/>
      <c r="L133" s="30"/>
      <c r="M133" s="150" t="s">
        <v>1307</v>
      </c>
      <c r="N133" s="151" t="s">
        <v>1344</v>
      </c>
      <c r="O133" s="152">
        <v>0.184</v>
      </c>
      <c r="P133" s="152">
        <f>O133*H133</f>
        <v>55.199999999999996</v>
      </c>
      <c r="Q133" s="152">
        <v>3.0000000000000001E-5</v>
      </c>
      <c r="R133" s="152">
        <f>Q133*H133</f>
        <v>9.0000000000000011E-3</v>
      </c>
      <c r="S133" s="152">
        <v>0</v>
      </c>
      <c r="T133" s="153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4" t="s">
        <v>41</v>
      </c>
      <c r="AT133" s="154" t="s">
        <v>37</v>
      </c>
      <c r="AU133" s="154" t="s">
        <v>1388</v>
      </c>
      <c r="AY133" s="17" t="s">
        <v>35</v>
      </c>
      <c r="BE133" s="155">
        <f>IF(N133="základní",J133,0)</f>
        <v>0</v>
      </c>
      <c r="BF133" s="155">
        <f>IF(N133="snížená",J133,0)</f>
        <v>0</v>
      </c>
      <c r="BG133" s="155">
        <f>IF(N133="zákl. přenesená",J133,0)</f>
        <v>0</v>
      </c>
      <c r="BH133" s="155">
        <f>IF(N133="sníž. přenesená",J133,0)</f>
        <v>0</v>
      </c>
      <c r="BI133" s="155">
        <f>IF(N133="nulová",J133,0)</f>
        <v>0</v>
      </c>
      <c r="BJ133" s="17" t="s">
        <v>1386</v>
      </c>
      <c r="BK133" s="155">
        <f>ROUND(I133*H133,2)</f>
        <v>0</v>
      </c>
      <c r="BL133" s="17" t="s">
        <v>41</v>
      </c>
      <c r="BM133" s="154" t="s">
        <v>42</v>
      </c>
    </row>
    <row r="134" spans="1:65" s="1" customFormat="1" ht="16.5" customHeight="1">
      <c r="A134" s="29"/>
      <c r="B134" s="142"/>
      <c r="C134" s="143" t="s">
        <v>1388</v>
      </c>
      <c r="D134" s="143" t="s">
        <v>37</v>
      </c>
      <c r="E134" s="144" t="s">
        <v>45</v>
      </c>
      <c r="F134" s="145" t="s">
        <v>46</v>
      </c>
      <c r="G134" s="146" t="s">
        <v>47</v>
      </c>
      <c r="H134" s="147">
        <v>30</v>
      </c>
      <c r="I134" s="148"/>
      <c r="J134" s="148">
        <f>ROUND(I134*H134,2)</f>
        <v>0</v>
      </c>
      <c r="K134" s="149"/>
      <c r="L134" s="30"/>
      <c r="M134" s="150" t="s">
        <v>1307</v>
      </c>
      <c r="N134" s="151" t="s">
        <v>1344</v>
      </c>
      <c r="O134" s="152">
        <v>0</v>
      </c>
      <c r="P134" s="152">
        <f>O134*H134</f>
        <v>0</v>
      </c>
      <c r="Q134" s="152">
        <v>0</v>
      </c>
      <c r="R134" s="152">
        <f>Q134*H134</f>
        <v>0</v>
      </c>
      <c r="S134" s="152">
        <v>0</v>
      </c>
      <c r="T134" s="153">
        <f>S134*H134</f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4" t="s">
        <v>41</v>
      </c>
      <c r="AT134" s="154" t="s">
        <v>37</v>
      </c>
      <c r="AU134" s="154" t="s">
        <v>1388</v>
      </c>
      <c r="AY134" s="17" t="s">
        <v>35</v>
      </c>
      <c r="BE134" s="155">
        <f>IF(N134="základní",J134,0)</f>
        <v>0</v>
      </c>
      <c r="BF134" s="155">
        <f>IF(N134="snížená",J134,0)</f>
        <v>0</v>
      </c>
      <c r="BG134" s="155">
        <f>IF(N134="zákl. přenesená",J134,0)</f>
        <v>0</v>
      </c>
      <c r="BH134" s="155">
        <f>IF(N134="sníž. přenesená",J134,0)</f>
        <v>0</v>
      </c>
      <c r="BI134" s="155">
        <f>IF(N134="nulová",J134,0)</f>
        <v>0</v>
      </c>
      <c r="BJ134" s="17" t="s">
        <v>1386</v>
      </c>
      <c r="BK134" s="155">
        <f>ROUND(I134*H134,2)</f>
        <v>0</v>
      </c>
      <c r="BL134" s="17" t="s">
        <v>41</v>
      </c>
      <c r="BM134" s="154" t="s">
        <v>48</v>
      </c>
    </row>
    <row r="135" spans="1:65" s="1" customFormat="1" ht="21.75" customHeight="1">
      <c r="A135" s="29"/>
      <c r="B135" s="142"/>
      <c r="C135" s="143" t="s">
        <v>49</v>
      </c>
      <c r="D135" s="143" t="s">
        <v>37</v>
      </c>
      <c r="E135" s="144" t="s">
        <v>73</v>
      </c>
      <c r="F135" s="145" t="s">
        <v>74</v>
      </c>
      <c r="G135" s="146" t="s">
        <v>52</v>
      </c>
      <c r="H135" s="147">
        <v>76.176000000000002</v>
      </c>
      <c r="I135" s="148"/>
      <c r="J135" s="148">
        <f>ROUND(I135*H135,2)</f>
        <v>0</v>
      </c>
      <c r="K135" s="149"/>
      <c r="L135" s="30"/>
      <c r="M135" s="150" t="s">
        <v>1307</v>
      </c>
      <c r="N135" s="151" t="s">
        <v>1344</v>
      </c>
      <c r="O135" s="152">
        <v>0.124</v>
      </c>
      <c r="P135" s="152">
        <f>O135*H135</f>
        <v>9.445824</v>
      </c>
      <c r="Q135" s="152">
        <v>0</v>
      </c>
      <c r="R135" s="152">
        <f>Q135*H135</f>
        <v>0</v>
      </c>
      <c r="S135" s="152">
        <v>0</v>
      </c>
      <c r="T135" s="153">
        <f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4" t="s">
        <v>41</v>
      </c>
      <c r="AT135" s="154" t="s">
        <v>37</v>
      </c>
      <c r="AU135" s="154" t="s">
        <v>1388</v>
      </c>
      <c r="AY135" s="17" t="s">
        <v>35</v>
      </c>
      <c r="BE135" s="155">
        <f>IF(N135="základní",J135,0)</f>
        <v>0</v>
      </c>
      <c r="BF135" s="155">
        <f>IF(N135="snížená",J135,0)</f>
        <v>0</v>
      </c>
      <c r="BG135" s="155">
        <f>IF(N135="zákl. přenesená",J135,0)</f>
        <v>0</v>
      </c>
      <c r="BH135" s="155">
        <f>IF(N135="sníž. přenesená",J135,0)</f>
        <v>0</v>
      </c>
      <c r="BI135" s="155">
        <f>IF(N135="nulová",J135,0)</f>
        <v>0</v>
      </c>
      <c r="BJ135" s="17" t="s">
        <v>1386</v>
      </c>
      <c r="BK135" s="155">
        <f>ROUND(I135*H135,2)</f>
        <v>0</v>
      </c>
      <c r="BL135" s="17" t="s">
        <v>41</v>
      </c>
      <c r="BM135" s="154" t="s">
        <v>75</v>
      </c>
    </row>
    <row r="136" spans="1:65" s="13" customFormat="1">
      <c r="B136" s="164"/>
      <c r="D136" s="157" t="s">
        <v>43</v>
      </c>
      <c r="E136" s="165" t="s">
        <v>1307</v>
      </c>
      <c r="F136" s="166" t="s">
        <v>54</v>
      </c>
      <c r="H136" s="165" t="s">
        <v>1307</v>
      </c>
      <c r="L136" s="164"/>
      <c r="M136" s="167"/>
      <c r="N136" s="168"/>
      <c r="O136" s="168"/>
      <c r="P136" s="168"/>
      <c r="Q136" s="168"/>
      <c r="R136" s="168"/>
      <c r="S136" s="168"/>
      <c r="T136" s="169"/>
      <c r="AT136" s="165" t="s">
        <v>43</v>
      </c>
      <c r="AU136" s="165" t="s">
        <v>1388</v>
      </c>
      <c r="AV136" s="13" t="s">
        <v>1386</v>
      </c>
      <c r="AW136" s="13" t="s">
        <v>1335</v>
      </c>
      <c r="AX136" s="13" t="s">
        <v>1379</v>
      </c>
      <c r="AY136" s="165" t="s">
        <v>35</v>
      </c>
    </row>
    <row r="137" spans="1:65" s="12" customFormat="1">
      <c r="B137" s="156"/>
      <c r="D137" s="157" t="s">
        <v>43</v>
      </c>
      <c r="E137" s="158" t="s">
        <v>1307</v>
      </c>
      <c r="F137" s="159" t="s">
        <v>358</v>
      </c>
      <c r="H137" s="160">
        <v>76.176000000000002</v>
      </c>
      <c r="L137" s="156"/>
      <c r="M137" s="161"/>
      <c r="N137" s="162"/>
      <c r="O137" s="162"/>
      <c r="P137" s="162"/>
      <c r="Q137" s="162"/>
      <c r="R137" s="162"/>
      <c r="S137" s="162"/>
      <c r="T137" s="163"/>
      <c r="AT137" s="158" t="s">
        <v>43</v>
      </c>
      <c r="AU137" s="158" t="s">
        <v>1388</v>
      </c>
      <c r="AV137" s="12" t="s">
        <v>1388</v>
      </c>
      <c r="AW137" s="12" t="s">
        <v>1335</v>
      </c>
      <c r="AX137" s="12" t="s">
        <v>1386</v>
      </c>
      <c r="AY137" s="158" t="s">
        <v>35</v>
      </c>
    </row>
    <row r="138" spans="1:65" s="1" customFormat="1" ht="16.5" customHeight="1">
      <c r="A138" s="29"/>
      <c r="B138" s="142"/>
      <c r="C138" s="143" t="s">
        <v>41</v>
      </c>
      <c r="D138" s="143" t="s">
        <v>37</v>
      </c>
      <c r="E138" s="144" t="s">
        <v>78</v>
      </c>
      <c r="F138" s="145" t="s">
        <v>79</v>
      </c>
      <c r="G138" s="146" t="s">
        <v>52</v>
      </c>
      <c r="H138" s="147">
        <v>91.411000000000001</v>
      </c>
      <c r="I138" s="148"/>
      <c r="J138" s="148">
        <f>ROUND(I138*H138,2)</f>
        <v>0</v>
      </c>
      <c r="K138" s="149"/>
      <c r="L138" s="30"/>
      <c r="M138" s="150" t="s">
        <v>1307</v>
      </c>
      <c r="N138" s="151" t="s">
        <v>1344</v>
      </c>
      <c r="O138" s="152">
        <v>0.23</v>
      </c>
      <c r="P138" s="152">
        <f>O138*H138</f>
        <v>21.024530000000002</v>
      </c>
      <c r="Q138" s="152">
        <v>0</v>
      </c>
      <c r="R138" s="152">
        <f>Q138*H138</f>
        <v>0</v>
      </c>
      <c r="S138" s="152">
        <v>0</v>
      </c>
      <c r="T138" s="153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4" t="s">
        <v>41</v>
      </c>
      <c r="AT138" s="154" t="s">
        <v>37</v>
      </c>
      <c r="AU138" s="154" t="s">
        <v>1388</v>
      </c>
      <c r="AY138" s="17" t="s">
        <v>35</v>
      </c>
      <c r="BE138" s="155">
        <f>IF(N138="základní",J138,0)</f>
        <v>0</v>
      </c>
      <c r="BF138" s="155">
        <f>IF(N138="snížená",J138,0)</f>
        <v>0</v>
      </c>
      <c r="BG138" s="155">
        <f>IF(N138="zákl. přenesená",J138,0)</f>
        <v>0</v>
      </c>
      <c r="BH138" s="155">
        <f>IF(N138="sníž. přenesená",J138,0)</f>
        <v>0</v>
      </c>
      <c r="BI138" s="155">
        <f>IF(N138="nulová",J138,0)</f>
        <v>0</v>
      </c>
      <c r="BJ138" s="17" t="s">
        <v>1386</v>
      </c>
      <c r="BK138" s="155">
        <f>ROUND(I138*H138,2)</f>
        <v>0</v>
      </c>
      <c r="BL138" s="17" t="s">
        <v>41</v>
      </c>
      <c r="BM138" s="154" t="s">
        <v>80</v>
      </c>
    </row>
    <row r="139" spans="1:65" s="13" customFormat="1">
      <c r="B139" s="164"/>
      <c r="D139" s="157" t="s">
        <v>43</v>
      </c>
      <c r="E139" s="165" t="s">
        <v>1307</v>
      </c>
      <c r="F139" s="166" t="s">
        <v>62</v>
      </c>
      <c r="H139" s="165" t="s">
        <v>1307</v>
      </c>
      <c r="L139" s="164"/>
      <c r="M139" s="167"/>
      <c r="N139" s="168"/>
      <c r="O139" s="168"/>
      <c r="P139" s="168"/>
      <c r="Q139" s="168"/>
      <c r="R139" s="168"/>
      <c r="S139" s="168"/>
      <c r="T139" s="169"/>
      <c r="AT139" s="165" t="s">
        <v>43</v>
      </c>
      <c r="AU139" s="165" t="s">
        <v>1388</v>
      </c>
      <c r="AV139" s="13" t="s">
        <v>1386</v>
      </c>
      <c r="AW139" s="13" t="s">
        <v>1335</v>
      </c>
      <c r="AX139" s="13" t="s">
        <v>1379</v>
      </c>
      <c r="AY139" s="165" t="s">
        <v>35</v>
      </c>
    </row>
    <row r="140" spans="1:65" s="12" customFormat="1">
      <c r="B140" s="156"/>
      <c r="D140" s="157" t="s">
        <v>43</v>
      </c>
      <c r="E140" s="158" t="s">
        <v>1307</v>
      </c>
      <c r="F140" s="159" t="s">
        <v>359</v>
      </c>
      <c r="H140" s="160">
        <v>91.411000000000001</v>
      </c>
      <c r="L140" s="156"/>
      <c r="M140" s="161"/>
      <c r="N140" s="162"/>
      <c r="O140" s="162"/>
      <c r="P140" s="162"/>
      <c r="Q140" s="162"/>
      <c r="R140" s="162"/>
      <c r="S140" s="162"/>
      <c r="T140" s="163"/>
      <c r="AT140" s="158" t="s">
        <v>43</v>
      </c>
      <c r="AU140" s="158" t="s">
        <v>1388</v>
      </c>
      <c r="AV140" s="12" t="s">
        <v>1388</v>
      </c>
      <c r="AW140" s="12" t="s">
        <v>1335</v>
      </c>
      <c r="AX140" s="12" t="s">
        <v>1386</v>
      </c>
      <c r="AY140" s="158" t="s">
        <v>35</v>
      </c>
    </row>
    <row r="141" spans="1:65" s="1" customFormat="1" ht="16.5" customHeight="1">
      <c r="A141" s="29"/>
      <c r="B141" s="142"/>
      <c r="C141" s="143" t="s">
        <v>65</v>
      </c>
      <c r="D141" s="143" t="s">
        <v>37</v>
      </c>
      <c r="E141" s="144" t="s">
        <v>83</v>
      </c>
      <c r="F141" s="145" t="s">
        <v>84</v>
      </c>
      <c r="G141" s="146" t="s">
        <v>52</v>
      </c>
      <c r="H141" s="147">
        <v>25.391999999999999</v>
      </c>
      <c r="I141" s="148"/>
      <c r="J141" s="148">
        <f>ROUND(I141*H141,2)</f>
        <v>0</v>
      </c>
      <c r="K141" s="149"/>
      <c r="L141" s="30"/>
      <c r="M141" s="150" t="s">
        <v>1307</v>
      </c>
      <c r="N141" s="151" t="s">
        <v>1344</v>
      </c>
      <c r="O141" s="152">
        <v>0.318</v>
      </c>
      <c r="P141" s="152">
        <f>O141*H141</f>
        <v>8.0746559999999992</v>
      </c>
      <c r="Q141" s="152">
        <v>0</v>
      </c>
      <c r="R141" s="152">
        <f>Q141*H141</f>
        <v>0</v>
      </c>
      <c r="S141" s="152">
        <v>0</v>
      </c>
      <c r="T141" s="153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4" t="s">
        <v>41</v>
      </c>
      <c r="AT141" s="154" t="s">
        <v>37</v>
      </c>
      <c r="AU141" s="154" t="s">
        <v>1388</v>
      </c>
      <c r="AY141" s="17" t="s">
        <v>35</v>
      </c>
      <c r="BE141" s="155">
        <f>IF(N141="základní",J141,0)</f>
        <v>0</v>
      </c>
      <c r="BF141" s="155">
        <f>IF(N141="snížená",J141,0)</f>
        <v>0</v>
      </c>
      <c r="BG141" s="155">
        <f>IF(N141="zákl. přenesená",J141,0)</f>
        <v>0</v>
      </c>
      <c r="BH141" s="155">
        <f>IF(N141="sníž. přenesená",J141,0)</f>
        <v>0</v>
      </c>
      <c r="BI141" s="155">
        <f>IF(N141="nulová",J141,0)</f>
        <v>0</v>
      </c>
      <c r="BJ141" s="17" t="s">
        <v>1386</v>
      </c>
      <c r="BK141" s="155">
        <f>ROUND(I141*H141,2)</f>
        <v>0</v>
      </c>
      <c r="BL141" s="17" t="s">
        <v>41</v>
      </c>
      <c r="BM141" s="154" t="s">
        <v>85</v>
      </c>
    </row>
    <row r="142" spans="1:65" s="13" customFormat="1">
      <c r="B142" s="164"/>
      <c r="D142" s="157" t="s">
        <v>43</v>
      </c>
      <c r="E142" s="165" t="s">
        <v>1307</v>
      </c>
      <c r="F142" s="166" t="s">
        <v>69</v>
      </c>
      <c r="H142" s="165" t="s">
        <v>1307</v>
      </c>
      <c r="L142" s="164"/>
      <c r="M142" s="167"/>
      <c r="N142" s="168"/>
      <c r="O142" s="168"/>
      <c r="P142" s="168"/>
      <c r="Q142" s="168"/>
      <c r="R142" s="168"/>
      <c r="S142" s="168"/>
      <c r="T142" s="169"/>
      <c r="AT142" s="165" t="s">
        <v>43</v>
      </c>
      <c r="AU142" s="165" t="s">
        <v>1388</v>
      </c>
      <c r="AV142" s="13" t="s">
        <v>1386</v>
      </c>
      <c r="AW142" s="13" t="s">
        <v>1335</v>
      </c>
      <c r="AX142" s="13" t="s">
        <v>1379</v>
      </c>
      <c r="AY142" s="165" t="s">
        <v>35</v>
      </c>
    </row>
    <row r="143" spans="1:65" s="12" customFormat="1">
      <c r="B143" s="156"/>
      <c r="D143" s="157" t="s">
        <v>43</v>
      </c>
      <c r="E143" s="158" t="s">
        <v>1307</v>
      </c>
      <c r="F143" s="159" t="s">
        <v>360</v>
      </c>
      <c r="H143" s="160">
        <v>25.391999999999999</v>
      </c>
      <c r="L143" s="156"/>
      <c r="M143" s="161"/>
      <c r="N143" s="162"/>
      <c r="O143" s="162"/>
      <c r="P143" s="162"/>
      <c r="Q143" s="162"/>
      <c r="R143" s="162"/>
      <c r="S143" s="162"/>
      <c r="T143" s="163"/>
      <c r="AT143" s="158" t="s">
        <v>43</v>
      </c>
      <c r="AU143" s="158" t="s">
        <v>1388</v>
      </c>
      <c r="AV143" s="12" t="s">
        <v>1388</v>
      </c>
      <c r="AW143" s="12" t="s">
        <v>1335</v>
      </c>
      <c r="AX143" s="12" t="s">
        <v>1386</v>
      </c>
      <c r="AY143" s="158" t="s">
        <v>35</v>
      </c>
    </row>
    <row r="144" spans="1:65" s="1" customFormat="1" ht="16.5" customHeight="1">
      <c r="A144" s="29"/>
      <c r="B144" s="142"/>
      <c r="C144" s="143" t="s">
        <v>72</v>
      </c>
      <c r="D144" s="143" t="s">
        <v>37</v>
      </c>
      <c r="E144" s="144" t="s">
        <v>88</v>
      </c>
      <c r="F144" s="145" t="s">
        <v>89</v>
      </c>
      <c r="G144" s="146" t="s">
        <v>90</v>
      </c>
      <c r="H144" s="147">
        <v>265.60000000000002</v>
      </c>
      <c r="I144" s="148"/>
      <c r="J144" s="148">
        <f>ROUND(I144*H144,2)</f>
        <v>0</v>
      </c>
      <c r="K144" s="149"/>
      <c r="L144" s="30"/>
      <c r="M144" s="150" t="s">
        <v>1307</v>
      </c>
      <c r="N144" s="151" t="s">
        <v>1344</v>
      </c>
      <c r="O144" s="152">
        <v>0.45400000000000001</v>
      </c>
      <c r="P144" s="152">
        <f>O144*H144</f>
        <v>120.58240000000002</v>
      </c>
      <c r="Q144" s="152">
        <v>1.4999999999999999E-4</v>
      </c>
      <c r="R144" s="152">
        <f>Q144*H144</f>
        <v>3.984E-2</v>
      </c>
      <c r="S144" s="152">
        <v>0</v>
      </c>
      <c r="T144" s="153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4" t="s">
        <v>41</v>
      </c>
      <c r="AT144" s="154" t="s">
        <v>37</v>
      </c>
      <c r="AU144" s="154" t="s">
        <v>1388</v>
      </c>
      <c r="AY144" s="17" t="s">
        <v>35</v>
      </c>
      <c r="BE144" s="155">
        <f>IF(N144="základní",J144,0)</f>
        <v>0</v>
      </c>
      <c r="BF144" s="155">
        <f>IF(N144="snížená",J144,0)</f>
        <v>0</v>
      </c>
      <c r="BG144" s="155">
        <f>IF(N144="zákl. přenesená",J144,0)</f>
        <v>0</v>
      </c>
      <c r="BH144" s="155">
        <f>IF(N144="sníž. přenesená",J144,0)</f>
        <v>0</v>
      </c>
      <c r="BI144" s="155">
        <f>IF(N144="nulová",J144,0)</f>
        <v>0</v>
      </c>
      <c r="BJ144" s="17" t="s">
        <v>1386</v>
      </c>
      <c r="BK144" s="155">
        <f>ROUND(I144*H144,2)</f>
        <v>0</v>
      </c>
      <c r="BL144" s="17" t="s">
        <v>41</v>
      </c>
      <c r="BM144" s="154" t="s">
        <v>91</v>
      </c>
    </row>
    <row r="145" spans="1:65" s="12" customFormat="1">
      <c r="B145" s="156"/>
      <c r="D145" s="157" t="s">
        <v>43</v>
      </c>
      <c r="E145" s="158" t="s">
        <v>1307</v>
      </c>
      <c r="F145" s="159" t="s">
        <v>361</v>
      </c>
      <c r="H145" s="160">
        <v>265.60000000000002</v>
      </c>
      <c r="L145" s="156"/>
      <c r="M145" s="161"/>
      <c r="N145" s="162"/>
      <c r="O145" s="162"/>
      <c r="P145" s="162"/>
      <c r="Q145" s="162"/>
      <c r="R145" s="162"/>
      <c r="S145" s="162"/>
      <c r="T145" s="163"/>
      <c r="AT145" s="158" t="s">
        <v>43</v>
      </c>
      <c r="AU145" s="158" t="s">
        <v>1388</v>
      </c>
      <c r="AV145" s="12" t="s">
        <v>1388</v>
      </c>
      <c r="AW145" s="12" t="s">
        <v>1335</v>
      </c>
      <c r="AX145" s="12" t="s">
        <v>1386</v>
      </c>
      <c r="AY145" s="158" t="s">
        <v>35</v>
      </c>
    </row>
    <row r="146" spans="1:65" s="1" customFormat="1" ht="16.5" customHeight="1">
      <c r="A146" s="29"/>
      <c r="B146" s="142"/>
      <c r="C146" s="143" t="s">
        <v>77</v>
      </c>
      <c r="D146" s="143" t="s">
        <v>37</v>
      </c>
      <c r="E146" s="144" t="s">
        <v>94</v>
      </c>
      <c r="F146" s="145" t="s">
        <v>95</v>
      </c>
      <c r="G146" s="146" t="s">
        <v>90</v>
      </c>
      <c r="H146" s="147">
        <v>265.60000000000002</v>
      </c>
      <c r="I146" s="148"/>
      <c r="J146" s="148">
        <f>ROUND(I146*H146,2)</f>
        <v>0</v>
      </c>
      <c r="K146" s="149"/>
      <c r="L146" s="30"/>
      <c r="M146" s="150" t="s">
        <v>1307</v>
      </c>
      <c r="N146" s="151" t="s">
        <v>1344</v>
      </c>
      <c r="O146" s="152">
        <v>2.2829999999999999</v>
      </c>
      <c r="P146" s="152">
        <f>O146*H146</f>
        <v>606.36480000000006</v>
      </c>
      <c r="Q146" s="152">
        <v>0</v>
      </c>
      <c r="R146" s="152">
        <f>Q146*H146</f>
        <v>0</v>
      </c>
      <c r="S146" s="152">
        <v>0</v>
      </c>
      <c r="T146" s="153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4" t="s">
        <v>41</v>
      </c>
      <c r="AT146" s="154" t="s">
        <v>37</v>
      </c>
      <c r="AU146" s="154" t="s">
        <v>1388</v>
      </c>
      <c r="AY146" s="17" t="s">
        <v>35</v>
      </c>
      <c r="BE146" s="155">
        <f>IF(N146="základní",J146,0)</f>
        <v>0</v>
      </c>
      <c r="BF146" s="155">
        <f>IF(N146="snížená",J146,0)</f>
        <v>0</v>
      </c>
      <c r="BG146" s="155">
        <f>IF(N146="zákl. přenesená",J146,0)</f>
        <v>0</v>
      </c>
      <c r="BH146" s="155">
        <f>IF(N146="sníž. přenesená",J146,0)</f>
        <v>0</v>
      </c>
      <c r="BI146" s="155">
        <f>IF(N146="nulová",J146,0)</f>
        <v>0</v>
      </c>
      <c r="BJ146" s="17" t="s">
        <v>1386</v>
      </c>
      <c r="BK146" s="155">
        <f>ROUND(I146*H146,2)</f>
        <v>0</v>
      </c>
      <c r="BL146" s="17" t="s">
        <v>41</v>
      </c>
      <c r="BM146" s="154" t="s">
        <v>96</v>
      </c>
    </row>
    <row r="147" spans="1:65" s="1" customFormat="1" ht="16.5" customHeight="1">
      <c r="A147" s="29"/>
      <c r="B147" s="142"/>
      <c r="C147" s="177" t="s">
        <v>82</v>
      </c>
      <c r="D147" s="177" t="s">
        <v>98</v>
      </c>
      <c r="E147" s="178" t="s">
        <v>99</v>
      </c>
      <c r="F147" s="179" t="s">
        <v>100</v>
      </c>
      <c r="G147" s="180" t="s">
        <v>101</v>
      </c>
      <c r="H147" s="181">
        <v>41.167999999999999</v>
      </c>
      <c r="I147" s="182"/>
      <c r="J147" s="182">
        <f>ROUND(I147*H147,2)</f>
        <v>0</v>
      </c>
      <c r="K147" s="183"/>
      <c r="L147" s="184"/>
      <c r="M147" s="185" t="s">
        <v>1307</v>
      </c>
      <c r="N147" s="186" t="s">
        <v>1344</v>
      </c>
      <c r="O147" s="152">
        <v>0</v>
      </c>
      <c r="P147" s="152">
        <f>O147*H147</f>
        <v>0</v>
      </c>
      <c r="Q147" s="152">
        <v>1</v>
      </c>
      <c r="R147" s="152">
        <f>Q147*H147</f>
        <v>41.167999999999999</v>
      </c>
      <c r="S147" s="152">
        <v>0</v>
      </c>
      <c r="T147" s="153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4" t="s">
        <v>82</v>
      </c>
      <c r="AT147" s="154" t="s">
        <v>98</v>
      </c>
      <c r="AU147" s="154" t="s">
        <v>1388</v>
      </c>
      <c r="AY147" s="17" t="s">
        <v>35</v>
      </c>
      <c r="BE147" s="155">
        <f>IF(N147="základní",J147,0)</f>
        <v>0</v>
      </c>
      <c r="BF147" s="155">
        <f>IF(N147="snížená",J147,0)</f>
        <v>0</v>
      </c>
      <c r="BG147" s="155">
        <f>IF(N147="zákl. přenesená",J147,0)</f>
        <v>0</v>
      </c>
      <c r="BH147" s="155">
        <f>IF(N147="sníž. přenesená",J147,0)</f>
        <v>0</v>
      </c>
      <c r="BI147" s="155">
        <f>IF(N147="nulová",J147,0)</f>
        <v>0</v>
      </c>
      <c r="BJ147" s="17" t="s">
        <v>1386</v>
      </c>
      <c r="BK147" s="155">
        <f>ROUND(I147*H147,2)</f>
        <v>0</v>
      </c>
      <c r="BL147" s="17" t="s">
        <v>41</v>
      </c>
      <c r="BM147" s="154" t="s">
        <v>102</v>
      </c>
    </row>
    <row r="148" spans="1:65" s="12" customFormat="1">
      <c r="B148" s="156"/>
      <c r="D148" s="157" t="s">
        <v>43</v>
      </c>
      <c r="E148" s="158" t="s">
        <v>1307</v>
      </c>
      <c r="F148" s="159" t="s">
        <v>362</v>
      </c>
      <c r="H148" s="160">
        <v>41.167999999999999</v>
      </c>
      <c r="L148" s="156"/>
      <c r="M148" s="161"/>
      <c r="N148" s="162"/>
      <c r="O148" s="162"/>
      <c r="P148" s="162"/>
      <c r="Q148" s="162"/>
      <c r="R148" s="162"/>
      <c r="S148" s="162"/>
      <c r="T148" s="163"/>
      <c r="AT148" s="158" t="s">
        <v>43</v>
      </c>
      <c r="AU148" s="158" t="s">
        <v>1388</v>
      </c>
      <c r="AV148" s="12" t="s">
        <v>1388</v>
      </c>
      <c r="AW148" s="12" t="s">
        <v>1335</v>
      </c>
      <c r="AX148" s="12" t="s">
        <v>1386</v>
      </c>
      <c r="AY148" s="158" t="s">
        <v>35</v>
      </c>
    </row>
    <row r="149" spans="1:65" s="1" customFormat="1" ht="21.75" customHeight="1">
      <c r="A149" s="29"/>
      <c r="B149" s="142"/>
      <c r="C149" s="143" t="s">
        <v>87</v>
      </c>
      <c r="D149" s="143" t="s">
        <v>37</v>
      </c>
      <c r="E149" s="144" t="s">
        <v>105</v>
      </c>
      <c r="F149" s="145" t="s">
        <v>106</v>
      </c>
      <c r="G149" s="146" t="s">
        <v>90</v>
      </c>
      <c r="H149" s="147">
        <v>265.60000000000002</v>
      </c>
      <c r="I149" s="148"/>
      <c r="J149" s="148">
        <f>ROUND(I149*H149,2)</f>
        <v>0</v>
      </c>
      <c r="K149" s="149"/>
      <c r="L149" s="30"/>
      <c r="M149" s="150" t="s">
        <v>1307</v>
      </c>
      <c r="N149" s="151" t="s">
        <v>1344</v>
      </c>
      <c r="O149" s="152">
        <v>1.6259999999999999</v>
      </c>
      <c r="P149" s="152">
        <f>O149*H149</f>
        <v>431.86560000000003</v>
      </c>
      <c r="Q149" s="152">
        <v>0</v>
      </c>
      <c r="R149" s="152">
        <f>Q149*H149</f>
        <v>0</v>
      </c>
      <c r="S149" s="152">
        <v>0</v>
      </c>
      <c r="T149" s="153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4" t="s">
        <v>41</v>
      </c>
      <c r="AT149" s="154" t="s">
        <v>37</v>
      </c>
      <c r="AU149" s="154" t="s">
        <v>1388</v>
      </c>
      <c r="AY149" s="17" t="s">
        <v>35</v>
      </c>
      <c r="BE149" s="155">
        <f>IF(N149="základní",J149,0)</f>
        <v>0</v>
      </c>
      <c r="BF149" s="155">
        <f>IF(N149="snížená",J149,0)</f>
        <v>0</v>
      </c>
      <c r="BG149" s="155">
        <f>IF(N149="zákl. přenesená",J149,0)</f>
        <v>0</v>
      </c>
      <c r="BH149" s="155">
        <f>IF(N149="sníž. přenesená",J149,0)</f>
        <v>0</v>
      </c>
      <c r="BI149" s="155">
        <f>IF(N149="nulová",J149,0)</f>
        <v>0</v>
      </c>
      <c r="BJ149" s="17" t="s">
        <v>1386</v>
      </c>
      <c r="BK149" s="155">
        <f>ROUND(I149*H149,2)</f>
        <v>0</v>
      </c>
      <c r="BL149" s="17" t="s">
        <v>41</v>
      </c>
      <c r="BM149" s="154" t="s">
        <v>107</v>
      </c>
    </row>
    <row r="150" spans="1:65" s="1" customFormat="1" ht="21.75" customHeight="1">
      <c r="A150" s="29"/>
      <c r="B150" s="142"/>
      <c r="C150" s="143" t="s">
        <v>93</v>
      </c>
      <c r="D150" s="143" t="s">
        <v>37</v>
      </c>
      <c r="E150" s="144" t="s">
        <v>109</v>
      </c>
      <c r="F150" s="145" t="s">
        <v>110</v>
      </c>
      <c r="G150" s="146" t="s">
        <v>52</v>
      </c>
      <c r="H150" s="147">
        <v>265.72800000000001</v>
      </c>
      <c r="I150" s="148"/>
      <c r="J150" s="148">
        <f>ROUND(I150*H150,2)</f>
        <v>0</v>
      </c>
      <c r="K150" s="149"/>
      <c r="L150" s="30"/>
      <c r="M150" s="150" t="s">
        <v>1307</v>
      </c>
      <c r="N150" s="151" t="s">
        <v>1344</v>
      </c>
      <c r="O150" s="152">
        <v>7.0000000000000007E-2</v>
      </c>
      <c r="P150" s="152">
        <f>O150*H150</f>
        <v>18.600960000000001</v>
      </c>
      <c r="Q150" s="152">
        <v>0</v>
      </c>
      <c r="R150" s="152">
        <f>Q150*H150</f>
        <v>0</v>
      </c>
      <c r="S150" s="152">
        <v>0</v>
      </c>
      <c r="T150" s="153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4" t="s">
        <v>41</v>
      </c>
      <c r="AT150" s="154" t="s">
        <v>37</v>
      </c>
      <c r="AU150" s="154" t="s">
        <v>1388</v>
      </c>
      <c r="AY150" s="17" t="s">
        <v>35</v>
      </c>
      <c r="BE150" s="155">
        <f>IF(N150="základní",J150,0)</f>
        <v>0</v>
      </c>
      <c r="BF150" s="155">
        <f>IF(N150="snížená",J150,0)</f>
        <v>0</v>
      </c>
      <c r="BG150" s="155">
        <f>IF(N150="zákl. přenesená",J150,0)</f>
        <v>0</v>
      </c>
      <c r="BH150" s="155">
        <f>IF(N150="sníž. přenesená",J150,0)</f>
        <v>0</v>
      </c>
      <c r="BI150" s="155">
        <f>IF(N150="nulová",J150,0)</f>
        <v>0</v>
      </c>
      <c r="BJ150" s="17" t="s">
        <v>1386</v>
      </c>
      <c r="BK150" s="155">
        <f>ROUND(I150*H150,2)</f>
        <v>0</v>
      </c>
      <c r="BL150" s="17" t="s">
        <v>41</v>
      </c>
      <c r="BM150" s="154" t="s">
        <v>111</v>
      </c>
    </row>
    <row r="151" spans="1:65" s="12" customFormat="1">
      <c r="B151" s="156"/>
      <c r="D151" s="157" t="s">
        <v>43</v>
      </c>
      <c r="F151" s="159" t="s">
        <v>363</v>
      </c>
      <c r="H151" s="160">
        <v>265.72800000000001</v>
      </c>
      <c r="L151" s="156"/>
      <c r="M151" s="161"/>
      <c r="N151" s="162"/>
      <c r="O151" s="162"/>
      <c r="P151" s="162"/>
      <c r="Q151" s="162"/>
      <c r="R151" s="162"/>
      <c r="S151" s="162"/>
      <c r="T151" s="163"/>
      <c r="AT151" s="158" t="s">
        <v>43</v>
      </c>
      <c r="AU151" s="158" t="s">
        <v>1388</v>
      </c>
      <c r="AV151" s="12" t="s">
        <v>1388</v>
      </c>
      <c r="AW151" s="12" t="s">
        <v>1309</v>
      </c>
      <c r="AX151" s="12" t="s">
        <v>1386</v>
      </c>
      <c r="AY151" s="158" t="s">
        <v>35</v>
      </c>
    </row>
    <row r="152" spans="1:65" s="1" customFormat="1" ht="21.75" customHeight="1">
      <c r="A152" s="29"/>
      <c r="B152" s="142"/>
      <c r="C152" s="143" t="s">
        <v>97</v>
      </c>
      <c r="D152" s="143" t="s">
        <v>37</v>
      </c>
      <c r="E152" s="144" t="s">
        <v>114</v>
      </c>
      <c r="F152" s="145" t="s">
        <v>115</v>
      </c>
      <c r="G152" s="146" t="s">
        <v>52</v>
      </c>
      <c r="H152" s="147">
        <v>95.664000000000001</v>
      </c>
      <c r="I152" s="148"/>
      <c r="J152" s="148">
        <f>ROUND(I152*H152,2)</f>
        <v>0</v>
      </c>
      <c r="K152" s="149"/>
      <c r="L152" s="30"/>
      <c r="M152" s="150" t="s">
        <v>1307</v>
      </c>
      <c r="N152" s="151" t="s">
        <v>1344</v>
      </c>
      <c r="O152" s="152">
        <v>8.6999999999999994E-2</v>
      </c>
      <c r="P152" s="152">
        <f>O152*H152</f>
        <v>8.3227679999999999</v>
      </c>
      <c r="Q152" s="152">
        <v>0</v>
      </c>
      <c r="R152" s="152">
        <f>Q152*H152</f>
        <v>0</v>
      </c>
      <c r="S152" s="152">
        <v>0</v>
      </c>
      <c r="T152" s="153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4" t="s">
        <v>41</v>
      </c>
      <c r="AT152" s="154" t="s">
        <v>37</v>
      </c>
      <c r="AU152" s="154" t="s">
        <v>1388</v>
      </c>
      <c r="AY152" s="17" t="s">
        <v>35</v>
      </c>
      <c r="BE152" s="155">
        <f>IF(N152="základní",J152,0)</f>
        <v>0</v>
      </c>
      <c r="BF152" s="155">
        <f>IF(N152="snížená",J152,0)</f>
        <v>0</v>
      </c>
      <c r="BG152" s="155">
        <f>IF(N152="zákl. přenesená",J152,0)</f>
        <v>0</v>
      </c>
      <c r="BH152" s="155">
        <f>IF(N152="sníž. přenesená",J152,0)</f>
        <v>0</v>
      </c>
      <c r="BI152" s="155">
        <f>IF(N152="nulová",J152,0)</f>
        <v>0</v>
      </c>
      <c r="BJ152" s="17" t="s">
        <v>1386</v>
      </c>
      <c r="BK152" s="155">
        <f>ROUND(I152*H152,2)</f>
        <v>0</v>
      </c>
      <c r="BL152" s="17" t="s">
        <v>41</v>
      </c>
      <c r="BM152" s="154" t="s">
        <v>116</v>
      </c>
    </row>
    <row r="153" spans="1:65" s="13" customFormat="1">
      <c r="B153" s="164"/>
      <c r="D153" s="157" t="s">
        <v>43</v>
      </c>
      <c r="E153" s="165" t="s">
        <v>1307</v>
      </c>
      <c r="F153" s="166" t="s">
        <v>117</v>
      </c>
      <c r="H153" s="165" t="s">
        <v>1307</v>
      </c>
      <c r="L153" s="164"/>
      <c r="M153" s="167"/>
      <c r="N153" s="168"/>
      <c r="O153" s="168"/>
      <c r="P153" s="168"/>
      <c r="Q153" s="168"/>
      <c r="R153" s="168"/>
      <c r="S153" s="168"/>
      <c r="T153" s="169"/>
      <c r="AT153" s="165" t="s">
        <v>43</v>
      </c>
      <c r="AU153" s="165" t="s">
        <v>1388</v>
      </c>
      <c r="AV153" s="13" t="s">
        <v>1386</v>
      </c>
      <c r="AW153" s="13" t="s">
        <v>1335</v>
      </c>
      <c r="AX153" s="13" t="s">
        <v>1379</v>
      </c>
      <c r="AY153" s="165" t="s">
        <v>35</v>
      </c>
    </row>
    <row r="154" spans="1:65" s="12" customFormat="1">
      <c r="B154" s="156"/>
      <c r="D154" s="157" t="s">
        <v>43</v>
      </c>
      <c r="E154" s="158" t="s">
        <v>1307</v>
      </c>
      <c r="F154" s="159" t="s">
        <v>364</v>
      </c>
      <c r="H154" s="160">
        <v>95.664000000000001</v>
      </c>
      <c r="L154" s="156"/>
      <c r="M154" s="161"/>
      <c r="N154" s="162"/>
      <c r="O154" s="162"/>
      <c r="P154" s="162"/>
      <c r="Q154" s="162"/>
      <c r="R154" s="162"/>
      <c r="S154" s="162"/>
      <c r="T154" s="163"/>
      <c r="AT154" s="158" t="s">
        <v>43</v>
      </c>
      <c r="AU154" s="158" t="s">
        <v>1388</v>
      </c>
      <c r="AV154" s="12" t="s">
        <v>1388</v>
      </c>
      <c r="AW154" s="12" t="s">
        <v>1335</v>
      </c>
      <c r="AX154" s="12" t="s">
        <v>1386</v>
      </c>
      <c r="AY154" s="158" t="s">
        <v>35</v>
      </c>
    </row>
    <row r="155" spans="1:65" s="1" customFormat="1" ht="24.2" customHeight="1">
      <c r="A155" s="29"/>
      <c r="B155" s="142"/>
      <c r="C155" s="143" t="s">
        <v>104</v>
      </c>
      <c r="D155" s="143" t="s">
        <v>37</v>
      </c>
      <c r="E155" s="144" t="s">
        <v>119</v>
      </c>
      <c r="F155" s="145" t="s">
        <v>120</v>
      </c>
      <c r="G155" s="146" t="s">
        <v>52</v>
      </c>
      <c r="H155" s="147">
        <v>1434.96</v>
      </c>
      <c r="I155" s="148"/>
      <c r="J155" s="148">
        <f>ROUND(I155*H155,2)</f>
        <v>0</v>
      </c>
      <c r="K155" s="149"/>
      <c r="L155" s="30"/>
      <c r="M155" s="150" t="s">
        <v>1307</v>
      </c>
      <c r="N155" s="151" t="s">
        <v>1344</v>
      </c>
      <c r="O155" s="152">
        <v>5.0000000000000001E-3</v>
      </c>
      <c r="P155" s="152">
        <f>O155*H155</f>
        <v>7.1748000000000003</v>
      </c>
      <c r="Q155" s="152">
        <v>0</v>
      </c>
      <c r="R155" s="152">
        <f>Q155*H155</f>
        <v>0</v>
      </c>
      <c r="S155" s="152">
        <v>0</v>
      </c>
      <c r="T155" s="153">
        <f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4" t="s">
        <v>41</v>
      </c>
      <c r="AT155" s="154" t="s">
        <v>37</v>
      </c>
      <c r="AU155" s="154" t="s">
        <v>1388</v>
      </c>
      <c r="AY155" s="17" t="s">
        <v>35</v>
      </c>
      <c r="BE155" s="155">
        <f>IF(N155="základní",J155,0)</f>
        <v>0</v>
      </c>
      <c r="BF155" s="155">
        <f>IF(N155="snížená",J155,0)</f>
        <v>0</v>
      </c>
      <c r="BG155" s="155">
        <f>IF(N155="zákl. přenesená",J155,0)</f>
        <v>0</v>
      </c>
      <c r="BH155" s="155">
        <f>IF(N155="sníž. přenesená",J155,0)</f>
        <v>0</v>
      </c>
      <c r="BI155" s="155">
        <f>IF(N155="nulová",J155,0)</f>
        <v>0</v>
      </c>
      <c r="BJ155" s="17" t="s">
        <v>1386</v>
      </c>
      <c r="BK155" s="155">
        <f>ROUND(I155*H155,2)</f>
        <v>0</v>
      </c>
      <c r="BL155" s="17" t="s">
        <v>41</v>
      </c>
      <c r="BM155" s="154" t="s">
        <v>121</v>
      </c>
    </row>
    <row r="156" spans="1:65" s="12" customFormat="1">
      <c r="B156" s="156"/>
      <c r="D156" s="157" t="s">
        <v>43</v>
      </c>
      <c r="F156" s="159" t="s">
        <v>365</v>
      </c>
      <c r="H156" s="160">
        <v>1434.96</v>
      </c>
      <c r="L156" s="156"/>
      <c r="M156" s="161"/>
      <c r="N156" s="162"/>
      <c r="O156" s="162"/>
      <c r="P156" s="162"/>
      <c r="Q156" s="162"/>
      <c r="R156" s="162"/>
      <c r="S156" s="162"/>
      <c r="T156" s="163"/>
      <c r="AT156" s="158" t="s">
        <v>43</v>
      </c>
      <c r="AU156" s="158" t="s">
        <v>1388</v>
      </c>
      <c r="AV156" s="12" t="s">
        <v>1388</v>
      </c>
      <c r="AW156" s="12" t="s">
        <v>1309</v>
      </c>
      <c r="AX156" s="12" t="s">
        <v>1386</v>
      </c>
      <c r="AY156" s="158" t="s">
        <v>35</v>
      </c>
    </row>
    <row r="157" spans="1:65" s="1" customFormat="1" ht="21.75" customHeight="1">
      <c r="A157" s="29"/>
      <c r="B157" s="142"/>
      <c r="C157" s="143" t="s">
        <v>108</v>
      </c>
      <c r="D157" s="143" t="s">
        <v>37</v>
      </c>
      <c r="E157" s="144" t="s">
        <v>124</v>
      </c>
      <c r="F157" s="145" t="s">
        <v>125</v>
      </c>
      <c r="G157" s="146" t="s">
        <v>52</v>
      </c>
      <c r="H157" s="147">
        <v>25.391999999999999</v>
      </c>
      <c r="I157" s="148"/>
      <c r="J157" s="148">
        <f>ROUND(I157*H157,2)</f>
        <v>0</v>
      </c>
      <c r="K157" s="149"/>
      <c r="L157" s="30"/>
      <c r="M157" s="150" t="s">
        <v>1307</v>
      </c>
      <c r="N157" s="151" t="s">
        <v>1344</v>
      </c>
      <c r="O157" s="152">
        <v>9.9000000000000005E-2</v>
      </c>
      <c r="P157" s="152">
        <f>O157*H157</f>
        <v>2.513808</v>
      </c>
      <c r="Q157" s="152">
        <v>0</v>
      </c>
      <c r="R157" s="152">
        <f>Q157*H157</f>
        <v>0</v>
      </c>
      <c r="S157" s="152">
        <v>0</v>
      </c>
      <c r="T157" s="153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4" t="s">
        <v>41</v>
      </c>
      <c r="AT157" s="154" t="s">
        <v>37</v>
      </c>
      <c r="AU157" s="154" t="s">
        <v>1388</v>
      </c>
      <c r="AY157" s="17" t="s">
        <v>35</v>
      </c>
      <c r="BE157" s="155">
        <f>IF(N157="základní",J157,0)</f>
        <v>0</v>
      </c>
      <c r="BF157" s="155">
        <f>IF(N157="snížená",J157,0)</f>
        <v>0</v>
      </c>
      <c r="BG157" s="155">
        <f>IF(N157="zákl. přenesená",J157,0)</f>
        <v>0</v>
      </c>
      <c r="BH157" s="155">
        <f>IF(N157="sníž. přenesená",J157,0)</f>
        <v>0</v>
      </c>
      <c r="BI157" s="155">
        <f>IF(N157="nulová",J157,0)</f>
        <v>0</v>
      </c>
      <c r="BJ157" s="17" t="s">
        <v>1386</v>
      </c>
      <c r="BK157" s="155">
        <f>ROUND(I157*H157,2)</f>
        <v>0</v>
      </c>
      <c r="BL157" s="17" t="s">
        <v>41</v>
      </c>
      <c r="BM157" s="154" t="s">
        <v>126</v>
      </c>
    </row>
    <row r="158" spans="1:65" s="1" customFormat="1" ht="24.2" customHeight="1">
      <c r="A158" s="29"/>
      <c r="B158" s="142"/>
      <c r="C158" s="143" t="s">
        <v>113</v>
      </c>
      <c r="D158" s="143" t="s">
        <v>37</v>
      </c>
      <c r="E158" s="144" t="s">
        <v>130</v>
      </c>
      <c r="F158" s="145" t="s">
        <v>131</v>
      </c>
      <c r="G158" s="146" t="s">
        <v>52</v>
      </c>
      <c r="H158" s="147">
        <v>380.88</v>
      </c>
      <c r="I158" s="148"/>
      <c r="J158" s="148">
        <f>ROUND(I158*H158,2)</f>
        <v>0</v>
      </c>
      <c r="K158" s="149"/>
      <c r="L158" s="30"/>
      <c r="M158" s="150" t="s">
        <v>1307</v>
      </c>
      <c r="N158" s="151" t="s">
        <v>1344</v>
      </c>
      <c r="O158" s="152">
        <v>6.0000000000000001E-3</v>
      </c>
      <c r="P158" s="152">
        <f>O158*H158</f>
        <v>2.2852800000000002</v>
      </c>
      <c r="Q158" s="152">
        <v>0</v>
      </c>
      <c r="R158" s="152">
        <f>Q158*H158</f>
        <v>0</v>
      </c>
      <c r="S158" s="152">
        <v>0</v>
      </c>
      <c r="T158" s="153">
        <f>S158*H158</f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4" t="s">
        <v>41</v>
      </c>
      <c r="AT158" s="154" t="s">
        <v>37</v>
      </c>
      <c r="AU158" s="154" t="s">
        <v>1388</v>
      </c>
      <c r="AY158" s="17" t="s">
        <v>35</v>
      </c>
      <c r="BE158" s="155">
        <f>IF(N158="základní",J158,0)</f>
        <v>0</v>
      </c>
      <c r="BF158" s="155">
        <f>IF(N158="snížená",J158,0)</f>
        <v>0</v>
      </c>
      <c r="BG158" s="155">
        <f>IF(N158="zákl. přenesená",J158,0)</f>
        <v>0</v>
      </c>
      <c r="BH158" s="155">
        <f>IF(N158="sníž. přenesená",J158,0)</f>
        <v>0</v>
      </c>
      <c r="BI158" s="155">
        <f>IF(N158="nulová",J158,0)</f>
        <v>0</v>
      </c>
      <c r="BJ158" s="17" t="s">
        <v>1386</v>
      </c>
      <c r="BK158" s="155">
        <f>ROUND(I158*H158,2)</f>
        <v>0</v>
      </c>
      <c r="BL158" s="17" t="s">
        <v>41</v>
      </c>
      <c r="BM158" s="154" t="s">
        <v>132</v>
      </c>
    </row>
    <row r="159" spans="1:65" s="12" customFormat="1">
      <c r="B159" s="156"/>
      <c r="D159" s="157" t="s">
        <v>43</v>
      </c>
      <c r="F159" s="159" t="s">
        <v>366</v>
      </c>
      <c r="H159" s="160">
        <v>380.88</v>
      </c>
      <c r="L159" s="156"/>
      <c r="M159" s="161"/>
      <c r="N159" s="162"/>
      <c r="O159" s="162"/>
      <c r="P159" s="162"/>
      <c r="Q159" s="162"/>
      <c r="R159" s="162"/>
      <c r="S159" s="162"/>
      <c r="T159" s="163"/>
      <c r="AT159" s="158" t="s">
        <v>43</v>
      </c>
      <c r="AU159" s="158" t="s">
        <v>1388</v>
      </c>
      <c r="AV159" s="12" t="s">
        <v>1388</v>
      </c>
      <c r="AW159" s="12" t="s">
        <v>1309</v>
      </c>
      <c r="AX159" s="12" t="s">
        <v>1386</v>
      </c>
      <c r="AY159" s="158" t="s">
        <v>35</v>
      </c>
    </row>
    <row r="160" spans="1:65" s="1" customFormat="1" ht="16.5" customHeight="1">
      <c r="A160" s="29"/>
      <c r="B160" s="142"/>
      <c r="C160" s="143" t="s">
        <v>1314</v>
      </c>
      <c r="D160" s="143" t="s">
        <v>37</v>
      </c>
      <c r="E160" s="144" t="s">
        <v>135</v>
      </c>
      <c r="F160" s="145" t="s">
        <v>136</v>
      </c>
      <c r="G160" s="146" t="s">
        <v>101</v>
      </c>
      <c r="H160" s="147">
        <v>248.16499999999999</v>
      </c>
      <c r="I160" s="148"/>
      <c r="J160" s="148">
        <f>ROUND(I160*H160,2)</f>
        <v>0</v>
      </c>
      <c r="K160" s="149"/>
      <c r="L160" s="30"/>
      <c r="M160" s="150" t="s">
        <v>1307</v>
      </c>
      <c r="N160" s="151" t="s">
        <v>1344</v>
      </c>
      <c r="O160" s="152">
        <v>0</v>
      </c>
      <c r="P160" s="152">
        <f>O160*H160</f>
        <v>0</v>
      </c>
      <c r="Q160" s="152">
        <v>0</v>
      </c>
      <c r="R160" s="152">
        <f>Q160*H160</f>
        <v>0</v>
      </c>
      <c r="S160" s="152">
        <v>0</v>
      </c>
      <c r="T160" s="153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4" t="s">
        <v>41</v>
      </c>
      <c r="AT160" s="154" t="s">
        <v>37</v>
      </c>
      <c r="AU160" s="154" t="s">
        <v>1388</v>
      </c>
      <c r="AY160" s="17" t="s">
        <v>35</v>
      </c>
      <c r="BE160" s="155">
        <f>IF(N160="základní",J160,0)</f>
        <v>0</v>
      </c>
      <c r="BF160" s="155">
        <f>IF(N160="snížená",J160,0)</f>
        <v>0</v>
      </c>
      <c r="BG160" s="155">
        <f>IF(N160="zákl. přenesená",J160,0)</f>
        <v>0</v>
      </c>
      <c r="BH160" s="155">
        <f>IF(N160="sníž. přenesená",J160,0)</f>
        <v>0</v>
      </c>
      <c r="BI160" s="155">
        <f>IF(N160="nulová",J160,0)</f>
        <v>0</v>
      </c>
      <c r="BJ160" s="17" t="s">
        <v>1386</v>
      </c>
      <c r="BK160" s="155">
        <f>ROUND(I160*H160,2)</f>
        <v>0</v>
      </c>
      <c r="BL160" s="17" t="s">
        <v>41</v>
      </c>
      <c r="BM160" s="154" t="s">
        <v>367</v>
      </c>
    </row>
    <row r="161" spans="1:65" s="12" customFormat="1">
      <c r="B161" s="156"/>
      <c r="D161" s="157" t="s">
        <v>43</v>
      </c>
      <c r="F161" s="159" t="s">
        <v>368</v>
      </c>
      <c r="H161" s="160">
        <v>248.16499999999999</v>
      </c>
      <c r="L161" s="156"/>
      <c r="M161" s="161"/>
      <c r="N161" s="162"/>
      <c r="O161" s="162"/>
      <c r="P161" s="162"/>
      <c r="Q161" s="162"/>
      <c r="R161" s="162"/>
      <c r="S161" s="162"/>
      <c r="T161" s="163"/>
      <c r="AT161" s="158" t="s">
        <v>43</v>
      </c>
      <c r="AU161" s="158" t="s">
        <v>1388</v>
      </c>
      <c r="AV161" s="12" t="s">
        <v>1388</v>
      </c>
      <c r="AW161" s="12" t="s">
        <v>1309</v>
      </c>
      <c r="AX161" s="12" t="s">
        <v>1386</v>
      </c>
      <c r="AY161" s="158" t="s">
        <v>35</v>
      </c>
    </row>
    <row r="162" spans="1:65" s="1" customFormat="1" ht="16.5" customHeight="1">
      <c r="A162" s="29"/>
      <c r="B162" s="142"/>
      <c r="C162" s="143" t="s">
        <v>123</v>
      </c>
      <c r="D162" s="143" t="s">
        <v>37</v>
      </c>
      <c r="E162" s="144" t="s">
        <v>140</v>
      </c>
      <c r="F162" s="145" t="s">
        <v>141</v>
      </c>
      <c r="G162" s="146" t="s">
        <v>52</v>
      </c>
      <c r="H162" s="147">
        <v>121.056</v>
      </c>
      <c r="I162" s="148"/>
      <c r="J162" s="148">
        <f>ROUND(I162*H162,2)</f>
        <v>0</v>
      </c>
      <c r="K162" s="149"/>
      <c r="L162" s="30"/>
      <c r="M162" s="150" t="s">
        <v>1307</v>
      </c>
      <c r="N162" s="151" t="s">
        <v>1344</v>
      </c>
      <c r="O162" s="152">
        <v>8.9999999999999993E-3</v>
      </c>
      <c r="P162" s="152">
        <f>O162*H162</f>
        <v>1.0895039999999998</v>
      </c>
      <c r="Q162" s="152">
        <v>0</v>
      </c>
      <c r="R162" s="152">
        <f>Q162*H162</f>
        <v>0</v>
      </c>
      <c r="S162" s="152">
        <v>0</v>
      </c>
      <c r="T162" s="153">
        <f>S162*H162</f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4" t="s">
        <v>41</v>
      </c>
      <c r="AT162" s="154" t="s">
        <v>37</v>
      </c>
      <c r="AU162" s="154" t="s">
        <v>1388</v>
      </c>
      <c r="AY162" s="17" t="s">
        <v>35</v>
      </c>
      <c r="BE162" s="155">
        <f>IF(N162="základní",J162,0)</f>
        <v>0</v>
      </c>
      <c r="BF162" s="155">
        <f>IF(N162="snížená",J162,0)</f>
        <v>0</v>
      </c>
      <c r="BG162" s="155">
        <f>IF(N162="zákl. přenesená",J162,0)</f>
        <v>0</v>
      </c>
      <c r="BH162" s="155">
        <f>IF(N162="sníž. přenesená",J162,0)</f>
        <v>0</v>
      </c>
      <c r="BI162" s="155">
        <f>IF(N162="nulová",J162,0)</f>
        <v>0</v>
      </c>
      <c r="BJ162" s="17" t="s">
        <v>1386</v>
      </c>
      <c r="BK162" s="155">
        <f>ROUND(I162*H162,2)</f>
        <v>0</v>
      </c>
      <c r="BL162" s="17" t="s">
        <v>41</v>
      </c>
      <c r="BM162" s="154" t="s">
        <v>142</v>
      </c>
    </row>
    <row r="163" spans="1:65" s="1" customFormat="1" ht="29.25">
      <c r="A163" s="29"/>
      <c r="B163" s="30"/>
      <c r="C163" s="29"/>
      <c r="D163" s="157" t="s">
        <v>143</v>
      </c>
      <c r="E163" s="29"/>
      <c r="F163" s="187" t="s">
        <v>144</v>
      </c>
      <c r="G163" s="29"/>
      <c r="H163" s="29"/>
      <c r="I163" s="29"/>
      <c r="J163" s="29"/>
      <c r="K163" s="29"/>
      <c r="L163" s="30"/>
      <c r="M163" s="188"/>
      <c r="N163" s="189"/>
      <c r="O163" s="55"/>
      <c r="P163" s="55"/>
      <c r="Q163" s="55"/>
      <c r="R163" s="55"/>
      <c r="S163" s="55"/>
      <c r="T163" s="56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T163" s="17" t="s">
        <v>143</v>
      </c>
      <c r="AU163" s="17" t="s">
        <v>1388</v>
      </c>
    </row>
    <row r="164" spans="1:65" s="12" customFormat="1">
      <c r="B164" s="156"/>
      <c r="D164" s="157" t="s">
        <v>43</v>
      </c>
      <c r="E164" s="158" t="s">
        <v>1307</v>
      </c>
      <c r="F164" s="159" t="s">
        <v>369</v>
      </c>
      <c r="H164" s="160">
        <v>121.056</v>
      </c>
      <c r="L164" s="156"/>
      <c r="M164" s="161"/>
      <c r="N164" s="162"/>
      <c r="O164" s="162"/>
      <c r="P164" s="162"/>
      <c r="Q164" s="162"/>
      <c r="R164" s="162"/>
      <c r="S164" s="162"/>
      <c r="T164" s="163"/>
      <c r="AT164" s="158" t="s">
        <v>43</v>
      </c>
      <c r="AU164" s="158" t="s">
        <v>1388</v>
      </c>
      <c r="AV164" s="12" t="s">
        <v>1388</v>
      </c>
      <c r="AW164" s="12" t="s">
        <v>1335</v>
      </c>
      <c r="AX164" s="12" t="s">
        <v>1386</v>
      </c>
      <c r="AY164" s="158" t="s">
        <v>35</v>
      </c>
    </row>
    <row r="165" spans="1:65" s="1" customFormat="1" ht="16.5" customHeight="1">
      <c r="A165" s="29"/>
      <c r="B165" s="142"/>
      <c r="C165" s="143" t="s">
        <v>129</v>
      </c>
      <c r="D165" s="143" t="s">
        <v>37</v>
      </c>
      <c r="E165" s="144" t="s">
        <v>146</v>
      </c>
      <c r="F165" s="145" t="s">
        <v>147</v>
      </c>
      <c r="G165" s="146" t="s">
        <v>52</v>
      </c>
      <c r="H165" s="147">
        <v>132.864</v>
      </c>
      <c r="I165" s="148"/>
      <c r="J165" s="148">
        <f>ROUND(I165*H165,2)</f>
        <v>0</v>
      </c>
      <c r="K165" s="149"/>
      <c r="L165" s="30"/>
      <c r="M165" s="150" t="s">
        <v>1307</v>
      </c>
      <c r="N165" s="151" t="s">
        <v>1344</v>
      </c>
      <c r="O165" s="152">
        <v>0.32800000000000001</v>
      </c>
      <c r="P165" s="152">
        <f>O165*H165</f>
        <v>43.579392000000006</v>
      </c>
      <c r="Q165" s="152">
        <v>0</v>
      </c>
      <c r="R165" s="152">
        <f>Q165*H165</f>
        <v>0</v>
      </c>
      <c r="S165" s="152">
        <v>0</v>
      </c>
      <c r="T165" s="153">
        <f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4" t="s">
        <v>41</v>
      </c>
      <c r="AT165" s="154" t="s">
        <v>37</v>
      </c>
      <c r="AU165" s="154" t="s">
        <v>1388</v>
      </c>
      <c r="AY165" s="17" t="s">
        <v>35</v>
      </c>
      <c r="BE165" s="155">
        <f>IF(N165="základní",J165,0)</f>
        <v>0</v>
      </c>
      <c r="BF165" s="155">
        <f>IF(N165="snížená",J165,0)</f>
        <v>0</v>
      </c>
      <c r="BG165" s="155">
        <f>IF(N165="zákl. přenesená",J165,0)</f>
        <v>0</v>
      </c>
      <c r="BH165" s="155">
        <f>IF(N165="sníž. přenesená",J165,0)</f>
        <v>0</v>
      </c>
      <c r="BI165" s="155">
        <f>IF(N165="nulová",J165,0)</f>
        <v>0</v>
      </c>
      <c r="BJ165" s="17" t="s">
        <v>1386</v>
      </c>
      <c r="BK165" s="155">
        <f>ROUND(I165*H165,2)</f>
        <v>0</v>
      </c>
      <c r="BL165" s="17" t="s">
        <v>41</v>
      </c>
      <c r="BM165" s="154" t="s">
        <v>148</v>
      </c>
    </row>
    <row r="166" spans="1:65" s="1" customFormat="1" ht="29.25">
      <c r="A166" s="29"/>
      <c r="B166" s="30"/>
      <c r="C166" s="29"/>
      <c r="D166" s="157" t="s">
        <v>143</v>
      </c>
      <c r="E166" s="29"/>
      <c r="F166" s="187" t="s">
        <v>149</v>
      </c>
      <c r="G166" s="29"/>
      <c r="H166" s="29"/>
      <c r="I166" s="29"/>
      <c r="J166" s="29"/>
      <c r="K166" s="29"/>
      <c r="L166" s="30"/>
      <c r="M166" s="188"/>
      <c r="N166" s="189"/>
      <c r="O166" s="55"/>
      <c r="P166" s="55"/>
      <c r="Q166" s="55"/>
      <c r="R166" s="55"/>
      <c r="S166" s="55"/>
      <c r="T166" s="56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T166" s="17" t="s">
        <v>143</v>
      </c>
      <c r="AU166" s="17" t="s">
        <v>1388</v>
      </c>
    </row>
    <row r="167" spans="1:65" s="13" customFormat="1">
      <c r="B167" s="164"/>
      <c r="D167" s="157" t="s">
        <v>43</v>
      </c>
      <c r="E167" s="165" t="s">
        <v>1307</v>
      </c>
      <c r="F167" s="166" t="s">
        <v>150</v>
      </c>
      <c r="H167" s="165" t="s">
        <v>1307</v>
      </c>
      <c r="L167" s="164"/>
      <c r="M167" s="167"/>
      <c r="N167" s="168"/>
      <c r="O167" s="168"/>
      <c r="P167" s="168"/>
      <c r="Q167" s="168"/>
      <c r="R167" s="168"/>
      <c r="S167" s="168"/>
      <c r="T167" s="169"/>
      <c r="AT167" s="165" t="s">
        <v>43</v>
      </c>
      <c r="AU167" s="165" t="s">
        <v>1388</v>
      </c>
      <c r="AV167" s="13" t="s">
        <v>1386</v>
      </c>
      <c r="AW167" s="13" t="s">
        <v>1335</v>
      </c>
      <c r="AX167" s="13" t="s">
        <v>1379</v>
      </c>
      <c r="AY167" s="165" t="s">
        <v>35</v>
      </c>
    </row>
    <row r="168" spans="1:65" s="12" customFormat="1">
      <c r="B168" s="156"/>
      <c r="D168" s="157" t="s">
        <v>43</v>
      </c>
      <c r="E168" s="158" t="s">
        <v>1307</v>
      </c>
      <c r="F168" s="159" t="s">
        <v>370</v>
      </c>
      <c r="H168" s="160">
        <v>132.864</v>
      </c>
      <c r="L168" s="156"/>
      <c r="M168" s="161"/>
      <c r="N168" s="162"/>
      <c r="O168" s="162"/>
      <c r="P168" s="162"/>
      <c r="Q168" s="162"/>
      <c r="R168" s="162"/>
      <c r="S168" s="162"/>
      <c r="T168" s="163"/>
      <c r="AT168" s="158" t="s">
        <v>43</v>
      </c>
      <c r="AU168" s="158" t="s">
        <v>1388</v>
      </c>
      <c r="AV168" s="12" t="s">
        <v>1388</v>
      </c>
      <c r="AW168" s="12" t="s">
        <v>1335</v>
      </c>
      <c r="AX168" s="12" t="s">
        <v>1386</v>
      </c>
      <c r="AY168" s="158" t="s">
        <v>35</v>
      </c>
    </row>
    <row r="169" spans="1:65" s="11" customFormat="1" ht="22.9" customHeight="1">
      <c r="B169" s="130"/>
      <c r="D169" s="131" t="s">
        <v>1378</v>
      </c>
      <c r="E169" s="140" t="s">
        <v>1388</v>
      </c>
      <c r="F169" s="140" t="s">
        <v>152</v>
      </c>
      <c r="J169" s="141">
        <f>BK169</f>
        <v>0</v>
      </c>
      <c r="L169" s="130"/>
      <c r="M169" s="134"/>
      <c r="N169" s="135"/>
      <c r="O169" s="135"/>
      <c r="P169" s="136">
        <f>SUM(P170:P179)</f>
        <v>38.435856000000001</v>
      </c>
      <c r="Q169" s="135"/>
      <c r="R169" s="136">
        <f>SUM(R170:R179)</f>
        <v>56.16245855999999</v>
      </c>
      <c r="S169" s="135"/>
      <c r="T169" s="137">
        <f>SUM(T170:T179)</f>
        <v>0</v>
      </c>
      <c r="AR169" s="131" t="s">
        <v>1386</v>
      </c>
      <c r="AT169" s="138" t="s">
        <v>1378</v>
      </c>
      <c r="AU169" s="138" t="s">
        <v>1386</v>
      </c>
      <c r="AY169" s="131" t="s">
        <v>35</v>
      </c>
      <c r="BK169" s="139">
        <f>SUM(BK170:BK179)</f>
        <v>0</v>
      </c>
    </row>
    <row r="170" spans="1:65" s="1" customFormat="1" ht="24.2" customHeight="1">
      <c r="A170" s="29"/>
      <c r="B170" s="142"/>
      <c r="C170" s="143" t="s">
        <v>134</v>
      </c>
      <c r="D170" s="143" t="s">
        <v>37</v>
      </c>
      <c r="E170" s="144" t="s">
        <v>153</v>
      </c>
      <c r="F170" s="145" t="s">
        <v>154</v>
      </c>
      <c r="G170" s="146" t="s">
        <v>155</v>
      </c>
      <c r="H170" s="147">
        <v>33.200000000000003</v>
      </c>
      <c r="I170" s="148"/>
      <c r="J170" s="148">
        <f>ROUND(I170*H170,2)</f>
        <v>0</v>
      </c>
      <c r="K170" s="149"/>
      <c r="L170" s="30"/>
      <c r="M170" s="150" t="s">
        <v>1307</v>
      </c>
      <c r="N170" s="151" t="s">
        <v>1344</v>
      </c>
      <c r="O170" s="152">
        <v>0.41</v>
      </c>
      <c r="P170" s="152">
        <f>O170*H170</f>
        <v>13.612</v>
      </c>
      <c r="Q170" s="152">
        <v>0.20449000000000001</v>
      </c>
      <c r="R170" s="152">
        <f>Q170*H170</f>
        <v>6.7890680000000003</v>
      </c>
      <c r="S170" s="152">
        <v>0</v>
      </c>
      <c r="T170" s="153">
        <f>S170*H170</f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4" t="s">
        <v>41</v>
      </c>
      <c r="AT170" s="154" t="s">
        <v>37</v>
      </c>
      <c r="AU170" s="154" t="s">
        <v>1388</v>
      </c>
      <c r="AY170" s="17" t="s">
        <v>35</v>
      </c>
      <c r="BE170" s="155">
        <f>IF(N170="základní",J170,0)</f>
        <v>0</v>
      </c>
      <c r="BF170" s="155">
        <f>IF(N170="snížená",J170,0)</f>
        <v>0</v>
      </c>
      <c r="BG170" s="155">
        <f>IF(N170="zákl. přenesená",J170,0)</f>
        <v>0</v>
      </c>
      <c r="BH170" s="155">
        <f>IF(N170="sníž. přenesená",J170,0)</f>
        <v>0</v>
      </c>
      <c r="BI170" s="155">
        <f>IF(N170="nulová",J170,0)</f>
        <v>0</v>
      </c>
      <c r="BJ170" s="17" t="s">
        <v>1386</v>
      </c>
      <c r="BK170" s="155">
        <f>ROUND(I170*H170,2)</f>
        <v>0</v>
      </c>
      <c r="BL170" s="17" t="s">
        <v>41</v>
      </c>
      <c r="BM170" s="154" t="s">
        <v>156</v>
      </c>
    </row>
    <row r="171" spans="1:65" s="12" customFormat="1">
      <c r="B171" s="156"/>
      <c r="D171" s="157" t="s">
        <v>43</v>
      </c>
      <c r="E171" s="158" t="s">
        <v>1307</v>
      </c>
      <c r="F171" s="159" t="s">
        <v>371</v>
      </c>
      <c r="H171" s="160">
        <v>33.200000000000003</v>
      </c>
      <c r="L171" s="156"/>
      <c r="M171" s="161"/>
      <c r="N171" s="162"/>
      <c r="O171" s="162"/>
      <c r="P171" s="162"/>
      <c r="Q171" s="162"/>
      <c r="R171" s="162"/>
      <c r="S171" s="162"/>
      <c r="T171" s="163"/>
      <c r="AT171" s="158" t="s">
        <v>43</v>
      </c>
      <c r="AU171" s="158" t="s">
        <v>1388</v>
      </c>
      <c r="AV171" s="12" t="s">
        <v>1388</v>
      </c>
      <c r="AW171" s="12" t="s">
        <v>1335</v>
      </c>
      <c r="AX171" s="12" t="s">
        <v>1386</v>
      </c>
      <c r="AY171" s="158" t="s">
        <v>35</v>
      </c>
    </row>
    <row r="172" spans="1:65" s="1" customFormat="1" ht="16.5" customHeight="1">
      <c r="A172" s="29"/>
      <c r="B172" s="142"/>
      <c r="C172" s="143" t="s">
        <v>139</v>
      </c>
      <c r="D172" s="143" t="s">
        <v>37</v>
      </c>
      <c r="E172" s="144" t="s">
        <v>159</v>
      </c>
      <c r="F172" s="145" t="s">
        <v>160</v>
      </c>
      <c r="G172" s="146" t="s">
        <v>52</v>
      </c>
      <c r="H172" s="147">
        <v>16.559999999999999</v>
      </c>
      <c r="I172" s="148"/>
      <c r="J172" s="148">
        <f>ROUND(I172*H172,2)</f>
        <v>0</v>
      </c>
      <c r="K172" s="149"/>
      <c r="L172" s="30"/>
      <c r="M172" s="150" t="s">
        <v>1307</v>
      </c>
      <c r="N172" s="151" t="s">
        <v>1344</v>
      </c>
      <c r="O172" s="152">
        <v>1.085</v>
      </c>
      <c r="P172" s="152">
        <f>O172*H172</f>
        <v>17.967599999999997</v>
      </c>
      <c r="Q172" s="152">
        <v>1.98</v>
      </c>
      <c r="R172" s="152">
        <f>Q172*H172</f>
        <v>32.788799999999995</v>
      </c>
      <c r="S172" s="152">
        <v>0</v>
      </c>
      <c r="T172" s="153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4" t="s">
        <v>41</v>
      </c>
      <c r="AT172" s="154" t="s">
        <v>37</v>
      </c>
      <c r="AU172" s="154" t="s">
        <v>1388</v>
      </c>
      <c r="AY172" s="17" t="s">
        <v>35</v>
      </c>
      <c r="BE172" s="155">
        <f>IF(N172="základní",J172,0)</f>
        <v>0</v>
      </c>
      <c r="BF172" s="155">
        <f>IF(N172="snížená",J172,0)</f>
        <v>0</v>
      </c>
      <c r="BG172" s="155">
        <f>IF(N172="zákl. přenesená",J172,0)</f>
        <v>0</v>
      </c>
      <c r="BH172" s="155">
        <f>IF(N172="sníž. přenesená",J172,0)</f>
        <v>0</v>
      </c>
      <c r="BI172" s="155">
        <f>IF(N172="nulová",J172,0)</f>
        <v>0</v>
      </c>
      <c r="BJ172" s="17" t="s">
        <v>1386</v>
      </c>
      <c r="BK172" s="155">
        <f>ROUND(I172*H172,2)</f>
        <v>0</v>
      </c>
      <c r="BL172" s="17" t="s">
        <v>41</v>
      </c>
      <c r="BM172" s="154" t="s">
        <v>161</v>
      </c>
    </row>
    <row r="173" spans="1:65" s="1" customFormat="1" ht="19.5">
      <c r="A173" s="29"/>
      <c r="B173" s="30"/>
      <c r="C173" s="29"/>
      <c r="D173" s="157" t="s">
        <v>143</v>
      </c>
      <c r="E173" s="29"/>
      <c r="F173" s="187" t="s">
        <v>162</v>
      </c>
      <c r="G173" s="29"/>
      <c r="H173" s="29"/>
      <c r="I173" s="29"/>
      <c r="J173" s="29"/>
      <c r="K173" s="29"/>
      <c r="L173" s="30"/>
      <c r="M173" s="188"/>
      <c r="N173" s="189"/>
      <c r="O173" s="55"/>
      <c r="P173" s="55"/>
      <c r="Q173" s="55"/>
      <c r="R173" s="55"/>
      <c r="S173" s="55"/>
      <c r="T173" s="56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T173" s="17" t="s">
        <v>143</v>
      </c>
      <c r="AU173" s="17" t="s">
        <v>1388</v>
      </c>
    </row>
    <row r="174" spans="1:65" s="12" customFormat="1">
      <c r="B174" s="156"/>
      <c r="D174" s="157" t="s">
        <v>43</v>
      </c>
      <c r="E174" s="158" t="s">
        <v>1307</v>
      </c>
      <c r="F174" s="159" t="s">
        <v>372</v>
      </c>
      <c r="H174" s="160">
        <v>16.559999999999999</v>
      </c>
      <c r="L174" s="156"/>
      <c r="M174" s="161"/>
      <c r="N174" s="162"/>
      <c r="O174" s="162"/>
      <c r="P174" s="162"/>
      <c r="Q174" s="162"/>
      <c r="R174" s="162"/>
      <c r="S174" s="162"/>
      <c r="T174" s="163"/>
      <c r="AT174" s="158" t="s">
        <v>43</v>
      </c>
      <c r="AU174" s="158" t="s">
        <v>1388</v>
      </c>
      <c r="AV174" s="12" t="s">
        <v>1388</v>
      </c>
      <c r="AW174" s="12" t="s">
        <v>1335</v>
      </c>
      <c r="AX174" s="12" t="s">
        <v>1386</v>
      </c>
      <c r="AY174" s="158" t="s">
        <v>35</v>
      </c>
    </row>
    <row r="175" spans="1:65" s="1" customFormat="1" ht="16.5" customHeight="1">
      <c r="A175" s="29"/>
      <c r="B175" s="142"/>
      <c r="C175" s="143" t="s">
        <v>145</v>
      </c>
      <c r="D175" s="143" t="s">
        <v>37</v>
      </c>
      <c r="E175" s="144" t="s">
        <v>165</v>
      </c>
      <c r="F175" s="145" t="s">
        <v>166</v>
      </c>
      <c r="G175" s="146" t="s">
        <v>52</v>
      </c>
      <c r="H175" s="147">
        <v>7.3440000000000003</v>
      </c>
      <c r="I175" s="148"/>
      <c r="J175" s="148">
        <f>ROUND(I175*H175,2)</f>
        <v>0</v>
      </c>
      <c r="K175" s="149"/>
      <c r="L175" s="30"/>
      <c r="M175" s="150" t="s">
        <v>1307</v>
      </c>
      <c r="N175" s="151" t="s">
        <v>1344</v>
      </c>
      <c r="O175" s="152">
        <v>0.58399999999999996</v>
      </c>
      <c r="P175" s="152">
        <f>O175*H175</f>
        <v>4.2888960000000003</v>
      </c>
      <c r="Q175" s="152">
        <v>2.2563399999999998</v>
      </c>
      <c r="R175" s="152">
        <f>Q175*H175</f>
        <v>16.570560959999998</v>
      </c>
      <c r="S175" s="152">
        <v>0</v>
      </c>
      <c r="T175" s="153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4" t="s">
        <v>41</v>
      </c>
      <c r="AT175" s="154" t="s">
        <v>37</v>
      </c>
      <c r="AU175" s="154" t="s">
        <v>1388</v>
      </c>
      <c r="AY175" s="17" t="s">
        <v>35</v>
      </c>
      <c r="BE175" s="155">
        <f>IF(N175="základní",J175,0)</f>
        <v>0</v>
      </c>
      <c r="BF175" s="155">
        <f>IF(N175="snížená",J175,0)</f>
        <v>0</v>
      </c>
      <c r="BG175" s="155">
        <f>IF(N175="zákl. přenesená",J175,0)</f>
        <v>0</v>
      </c>
      <c r="BH175" s="155">
        <f>IF(N175="sníž. přenesená",J175,0)</f>
        <v>0</v>
      </c>
      <c r="BI175" s="155">
        <f>IF(N175="nulová",J175,0)</f>
        <v>0</v>
      </c>
      <c r="BJ175" s="17" t="s">
        <v>1386</v>
      </c>
      <c r="BK175" s="155">
        <f>ROUND(I175*H175,2)</f>
        <v>0</v>
      </c>
      <c r="BL175" s="17" t="s">
        <v>41</v>
      </c>
      <c r="BM175" s="154" t="s">
        <v>167</v>
      </c>
    </row>
    <row r="176" spans="1:65" s="12" customFormat="1">
      <c r="B176" s="156"/>
      <c r="D176" s="157" t="s">
        <v>43</v>
      </c>
      <c r="E176" s="158" t="s">
        <v>1307</v>
      </c>
      <c r="F176" s="159" t="s">
        <v>373</v>
      </c>
      <c r="H176" s="160">
        <v>7.3440000000000003</v>
      </c>
      <c r="L176" s="156"/>
      <c r="M176" s="161"/>
      <c r="N176" s="162"/>
      <c r="O176" s="162"/>
      <c r="P176" s="162"/>
      <c r="Q176" s="162"/>
      <c r="R176" s="162"/>
      <c r="S176" s="162"/>
      <c r="T176" s="163"/>
      <c r="AT176" s="158" t="s">
        <v>43</v>
      </c>
      <c r="AU176" s="158" t="s">
        <v>1388</v>
      </c>
      <c r="AV176" s="12" t="s">
        <v>1388</v>
      </c>
      <c r="AW176" s="12" t="s">
        <v>1335</v>
      </c>
      <c r="AX176" s="12" t="s">
        <v>1386</v>
      </c>
      <c r="AY176" s="158" t="s">
        <v>35</v>
      </c>
    </row>
    <row r="177" spans="1:65" s="1" customFormat="1" ht="16.5" customHeight="1">
      <c r="A177" s="29"/>
      <c r="B177" s="142"/>
      <c r="C177" s="143" t="s">
        <v>1313</v>
      </c>
      <c r="D177" s="143" t="s">
        <v>37</v>
      </c>
      <c r="E177" s="144" t="s">
        <v>171</v>
      </c>
      <c r="F177" s="145" t="s">
        <v>172</v>
      </c>
      <c r="G177" s="146" t="s">
        <v>90</v>
      </c>
      <c r="H177" s="147">
        <v>5.68</v>
      </c>
      <c r="I177" s="148"/>
      <c r="J177" s="148">
        <f>ROUND(I177*H177,2)</f>
        <v>0</v>
      </c>
      <c r="K177" s="149"/>
      <c r="L177" s="30"/>
      <c r="M177" s="150" t="s">
        <v>1307</v>
      </c>
      <c r="N177" s="151" t="s">
        <v>1344</v>
      </c>
      <c r="O177" s="152">
        <v>0.3</v>
      </c>
      <c r="P177" s="152">
        <f>O177*H177</f>
        <v>1.704</v>
      </c>
      <c r="Q177" s="152">
        <v>2.47E-3</v>
      </c>
      <c r="R177" s="152">
        <f>Q177*H177</f>
        <v>1.40296E-2</v>
      </c>
      <c r="S177" s="152">
        <v>0</v>
      </c>
      <c r="T177" s="153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54" t="s">
        <v>41</v>
      </c>
      <c r="AT177" s="154" t="s">
        <v>37</v>
      </c>
      <c r="AU177" s="154" t="s">
        <v>1388</v>
      </c>
      <c r="AY177" s="17" t="s">
        <v>35</v>
      </c>
      <c r="BE177" s="155">
        <f>IF(N177="základní",J177,0)</f>
        <v>0</v>
      </c>
      <c r="BF177" s="155">
        <f>IF(N177="snížená",J177,0)</f>
        <v>0</v>
      </c>
      <c r="BG177" s="155">
        <f>IF(N177="zákl. přenesená",J177,0)</f>
        <v>0</v>
      </c>
      <c r="BH177" s="155">
        <f>IF(N177="sníž. přenesená",J177,0)</f>
        <v>0</v>
      </c>
      <c r="BI177" s="155">
        <f>IF(N177="nulová",J177,0)</f>
        <v>0</v>
      </c>
      <c r="BJ177" s="17" t="s">
        <v>1386</v>
      </c>
      <c r="BK177" s="155">
        <f>ROUND(I177*H177,2)</f>
        <v>0</v>
      </c>
      <c r="BL177" s="17" t="s">
        <v>41</v>
      </c>
      <c r="BM177" s="154" t="s">
        <v>173</v>
      </c>
    </row>
    <row r="178" spans="1:65" s="12" customFormat="1">
      <c r="B178" s="156"/>
      <c r="D178" s="157" t="s">
        <v>43</v>
      </c>
      <c r="E178" s="158" t="s">
        <v>1307</v>
      </c>
      <c r="F178" s="159" t="s">
        <v>374</v>
      </c>
      <c r="H178" s="160">
        <v>5.68</v>
      </c>
      <c r="L178" s="156"/>
      <c r="M178" s="161"/>
      <c r="N178" s="162"/>
      <c r="O178" s="162"/>
      <c r="P178" s="162"/>
      <c r="Q178" s="162"/>
      <c r="R178" s="162"/>
      <c r="S178" s="162"/>
      <c r="T178" s="163"/>
      <c r="AT178" s="158" t="s">
        <v>43</v>
      </c>
      <c r="AU178" s="158" t="s">
        <v>1388</v>
      </c>
      <c r="AV178" s="12" t="s">
        <v>1388</v>
      </c>
      <c r="AW178" s="12" t="s">
        <v>1335</v>
      </c>
      <c r="AX178" s="12" t="s">
        <v>1386</v>
      </c>
      <c r="AY178" s="158" t="s">
        <v>35</v>
      </c>
    </row>
    <row r="179" spans="1:65" s="1" customFormat="1" ht="16.5" customHeight="1">
      <c r="A179" s="29"/>
      <c r="B179" s="142"/>
      <c r="C179" s="143" t="s">
        <v>158</v>
      </c>
      <c r="D179" s="143" t="s">
        <v>37</v>
      </c>
      <c r="E179" s="144" t="s">
        <v>176</v>
      </c>
      <c r="F179" s="145" t="s">
        <v>177</v>
      </c>
      <c r="G179" s="146" t="s">
        <v>90</v>
      </c>
      <c r="H179" s="147">
        <v>5.68</v>
      </c>
      <c r="I179" s="148"/>
      <c r="J179" s="148">
        <f>ROUND(I179*H179,2)</f>
        <v>0</v>
      </c>
      <c r="K179" s="149"/>
      <c r="L179" s="30"/>
      <c r="M179" s="150" t="s">
        <v>1307</v>
      </c>
      <c r="N179" s="151" t="s">
        <v>1344</v>
      </c>
      <c r="O179" s="152">
        <v>0.152</v>
      </c>
      <c r="P179" s="152">
        <f>O179*H179</f>
        <v>0.86335999999999991</v>
      </c>
      <c r="Q179" s="152">
        <v>0</v>
      </c>
      <c r="R179" s="152">
        <f>Q179*H179</f>
        <v>0</v>
      </c>
      <c r="S179" s="152">
        <v>0</v>
      </c>
      <c r="T179" s="153">
        <f>S179*H179</f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4" t="s">
        <v>41</v>
      </c>
      <c r="AT179" s="154" t="s">
        <v>37</v>
      </c>
      <c r="AU179" s="154" t="s">
        <v>1388</v>
      </c>
      <c r="AY179" s="17" t="s">
        <v>35</v>
      </c>
      <c r="BE179" s="155">
        <f>IF(N179="základní",J179,0)</f>
        <v>0</v>
      </c>
      <c r="BF179" s="155">
        <f>IF(N179="snížená",J179,0)</f>
        <v>0</v>
      </c>
      <c r="BG179" s="155">
        <f>IF(N179="zákl. přenesená",J179,0)</f>
        <v>0</v>
      </c>
      <c r="BH179" s="155">
        <f>IF(N179="sníž. přenesená",J179,0)</f>
        <v>0</v>
      </c>
      <c r="BI179" s="155">
        <f>IF(N179="nulová",J179,0)</f>
        <v>0</v>
      </c>
      <c r="BJ179" s="17" t="s">
        <v>1386</v>
      </c>
      <c r="BK179" s="155">
        <f>ROUND(I179*H179,2)</f>
        <v>0</v>
      </c>
      <c r="BL179" s="17" t="s">
        <v>41</v>
      </c>
      <c r="BM179" s="154" t="s">
        <v>178</v>
      </c>
    </row>
    <row r="180" spans="1:65" s="11" customFormat="1" ht="22.9" customHeight="1">
      <c r="B180" s="130"/>
      <c r="D180" s="131" t="s">
        <v>1378</v>
      </c>
      <c r="E180" s="140" t="s">
        <v>49</v>
      </c>
      <c r="F180" s="140" t="s">
        <v>179</v>
      </c>
      <c r="J180" s="141">
        <f>BK180</f>
        <v>0</v>
      </c>
      <c r="L180" s="130"/>
      <c r="M180" s="134"/>
      <c r="N180" s="135"/>
      <c r="O180" s="135"/>
      <c r="P180" s="136">
        <f>SUM(P181:P198)</f>
        <v>655.28808800000002</v>
      </c>
      <c r="Q180" s="135"/>
      <c r="R180" s="136">
        <f>SUM(R181:R198)</f>
        <v>151.427539</v>
      </c>
      <c r="S180" s="135"/>
      <c r="T180" s="137">
        <f>SUM(T181:T198)</f>
        <v>0</v>
      </c>
      <c r="AR180" s="131" t="s">
        <v>1386</v>
      </c>
      <c r="AT180" s="138" t="s">
        <v>1378</v>
      </c>
      <c r="AU180" s="138" t="s">
        <v>1386</v>
      </c>
      <c r="AY180" s="131" t="s">
        <v>35</v>
      </c>
      <c r="BK180" s="139">
        <f>SUM(BK181:BK198)</f>
        <v>0</v>
      </c>
    </row>
    <row r="181" spans="1:65" s="1" customFormat="1" ht="24.2" customHeight="1">
      <c r="A181" s="29"/>
      <c r="B181" s="142"/>
      <c r="C181" s="143" t="s">
        <v>164</v>
      </c>
      <c r="D181" s="143" t="s">
        <v>37</v>
      </c>
      <c r="E181" s="144" t="s">
        <v>375</v>
      </c>
      <c r="F181" s="145" t="s">
        <v>376</v>
      </c>
      <c r="G181" s="146" t="s">
        <v>52</v>
      </c>
      <c r="H181" s="147">
        <v>1</v>
      </c>
      <c r="I181" s="148"/>
      <c r="J181" s="148">
        <f>ROUND(I181*H181,2)</f>
        <v>0</v>
      </c>
      <c r="K181" s="149"/>
      <c r="L181" s="30"/>
      <c r="M181" s="150" t="s">
        <v>1307</v>
      </c>
      <c r="N181" s="151" t="s">
        <v>1344</v>
      </c>
      <c r="O181" s="152">
        <v>1.55</v>
      </c>
      <c r="P181" s="152">
        <f>O181*H181</f>
        <v>1.55</v>
      </c>
      <c r="Q181" s="152">
        <v>2.3216600000000001</v>
      </c>
      <c r="R181" s="152">
        <f>Q181*H181</f>
        <v>2.3216600000000001</v>
      </c>
      <c r="S181" s="152">
        <v>0</v>
      </c>
      <c r="T181" s="153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54" t="s">
        <v>41</v>
      </c>
      <c r="AT181" s="154" t="s">
        <v>37</v>
      </c>
      <c r="AU181" s="154" t="s">
        <v>1388</v>
      </c>
      <c r="AY181" s="17" t="s">
        <v>35</v>
      </c>
      <c r="BE181" s="155">
        <f>IF(N181="základní",J181,0)</f>
        <v>0</v>
      </c>
      <c r="BF181" s="155">
        <f>IF(N181="snížená",J181,0)</f>
        <v>0</v>
      </c>
      <c r="BG181" s="155">
        <f>IF(N181="zákl. přenesená",J181,0)</f>
        <v>0</v>
      </c>
      <c r="BH181" s="155">
        <f>IF(N181="sníž. přenesená",J181,0)</f>
        <v>0</v>
      </c>
      <c r="BI181" s="155">
        <f>IF(N181="nulová",J181,0)</f>
        <v>0</v>
      </c>
      <c r="BJ181" s="17" t="s">
        <v>1386</v>
      </c>
      <c r="BK181" s="155">
        <f>ROUND(I181*H181,2)</f>
        <v>0</v>
      </c>
      <c r="BL181" s="17" t="s">
        <v>41</v>
      </c>
      <c r="BM181" s="154" t="s">
        <v>377</v>
      </c>
    </row>
    <row r="182" spans="1:65" s="12" customFormat="1">
      <c r="B182" s="156"/>
      <c r="D182" s="157" t="s">
        <v>43</v>
      </c>
      <c r="E182" s="158" t="s">
        <v>1307</v>
      </c>
      <c r="F182" s="159" t="s">
        <v>378</v>
      </c>
      <c r="H182" s="160">
        <v>1</v>
      </c>
      <c r="L182" s="156"/>
      <c r="M182" s="161"/>
      <c r="N182" s="162"/>
      <c r="O182" s="162"/>
      <c r="P182" s="162"/>
      <c r="Q182" s="162"/>
      <c r="R182" s="162"/>
      <c r="S182" s="162"/>
      <c r="T182" s="163"/>
      <c r="AT182" s="158" t="s">
        <v>43</v>
      </c>
      <c r="AU182" s="158" t="s">
        <v>1388</v>
      </c>
      <c r="AV182" s="12" t="s">
        <v>1388</v>
      </c>
      <c r="AW182" s="12" t="s">
        <v>1335</v>
      </c>
      <c r="AX182" s="12" t="s">
        <v>1386</v>
      </c>
      <c r="AY182" s="158" t="s">
        <v>35</v>
      </c>
    </row>
    <row r="183" spans="1:65" s="1" customFormat="1" ht="21.75" customHeight="1">
      <c r="A183" s="29"/>
      <c r="B183" s="142"/>
      <c r="C183" s="143" t="s">
        <v>170</v>
      </c>
      <c r="D183" s="143" t="s">
        <v>37</v>
      </c>
      <c r="E183" s="144" t="s">
        <v>181</v>
      </c>
      <c r="F183" s="145" t="s">
        <v>182</v>
      </c>
      <c r="G183" s="146" t="s">
        <v>52</v>
      </c>
      <c r="H183" s="147">
        <v>4.3120000000000003</v>
      </c>
      <c r="I183" s="148"/>
      <c r="J183" s="148">
        <f>ROUND(I183*H183,2)</f>
        <v>0</v>
      </c>
      <c r="K183" s="149"/>
      <c r="L183" s="30"/>
      <c r="M183" s="150" t="s">
        <v>1307</v>
      </c>
      <c r="N183" s="151" t="s">
        <v>1344</v>
      </c>
      <c r="O183" s="152">
        <v>0.96399999999999997</v>
      </c>
      <c r="P183" s="152">
        <f>O183*H183</f>
        <v>4.1567680000000005</v>
      </c>
      <c r="Q183" s="152">
        <v>2.51248</v>
      </c>
      <c r="R183" s="152">
        <f>Q183*H183</f>
        <v>10.833813760000002</v>
      </c>
      <c r="S183" s="152">
        <v>0</v>
      </c>
      <c r="T183" s="153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54" t="s">
        <v>41</v>
      </c>
      <c r="AT183" s="154" t="s">
        <v>37</v>
      </c>
      <c r="AU183" s="154" t="s">
        <v>1388</v>
      </c>
      <c r="AY183" s="17" t="s">
        <v>35</v>
      </c>
      <c r="BE183" s="155">
        <f>IF(N183="základní",J183,0)</f>
        <v>0</v>
      </c>
      <c r="BF183" s="155">
        <f>IF(N183="snížená",J183,0)</f>
        <v>0</v>
      </c>
      <c r="BG183" s="155">
        <f>IF(N183="zákl. přenesená",J183,0)</f>
        <v>0</v>
      </c>
      <c r="BH183" s="155">
        <f>IF(N183="sníž. přenesená",J183,0)</f>
        <v>0</v>
      </c>
      <c r="BI183" s="155">
        <f>IF(N183="nulová",J183,0)</f>
        <v>0</v>
      </c>
      <c r="BJ183" s="17" t="s">
        <v>1386</v>
      </c>
      <c r="BK183" s="155">
        <f>ROUND(I183*H183,2)</f>
        <v>0</v>
      </c>
      <c r="BL183" s="17" t="s">
        <v>41</v>
      </c>
      <c r="BM183" s="154" t="s">
        <v>183</v>
      </c>
    </row>
    <row r="184" spans="1:65" s="1" customFormat="1" ht="19.5">
      <c r="A184" s="29"/>
      <c r="B184" s="30"/>
      <c r="C184" s="29"/>
      <c r="D184" s="157" t="s">
        <v>143</v>
      </c>
      <c r="E184" s="29"/>
      <c r="F184" s="187" t="s">
        <v>379</v>
      </c>
      <c r="G184" s="29"/>
      <c r="H184" s="29"/>
      <c r="I184" s="29"/>
      <c r="J184" s="29"/>
      <c r="K184" s="29"/>
      <c r="L184" s="30"/>
      <c r="M184" s="188"/>
      <c r="N184" s="189"/>
      <c r="O184" s="55"/>
      <c r="P184" s="55"/>
      <c r="Q184" s="55"/>
      <c r="R184" s="55"/>
      <c r="S184" s="55"/>
      <c r="T184" s="56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T184" s="17" t="s">
        <v>143</v>
      </c>
      <c r="AU184" s="17" t="s">
        <v>1388</v>
      </c>
    </row>
    <row r="185" spans="1:65" s="13" customFormat="1">
      <c r="B185" s="164"/>
      <c r="D185" s="157" t="s">
        <v>43</v>
      </c>
      <c r="E185" s="165" t="s">
        <v>1307</v>
      </c>
      <c r="F185" s="166" t="s">
        <v>380</v>
      </c>
      <c r="H185" s="165" t="s">
        <v>1307</v>
      </c>
      <c r="L185" s="164"/>
      <c r="M185" s="167"/>
      <c r="N185" s="168"/>
      <c r="O185" s="168"/>
      <c r="P185" s="168"/>
      <c r="Q185" s="168"/>
      <c r="R185" s="168"/>
      <c r="S185" s="168"/>
      <c r="T185" s="169"/>
      <c r="AT185" s="165" t="s">
        <v>43</v>
      </c>
      <c r="AU185" s="165" t="s">
        <v>1388</v>
      </c>
      <c r="AV185" s="13" t="s">
        <v>1386</v>
      </c>
      <c r="AW185" s="13" t="s">
        <v>1335</v>
      </c>
      <c r="AX185" s="13" t="s">
        <v>1379</v>
      </c>
      <c r="AY185" s="165" t="s">
        <v>35</v>
      </c>
    </row>
    <row r="186" spans="1:65" s="12" customFormat="1">
      <c r="B186" s="156"/>
      <c r="D186" s="157" t="s">
        <v>43</v>
      </c>
      <c r="E186" s="158" t="s">
        <v>1307</v>
      </c>
      <c r="F186" s="159" t="s">
        <v>381</v>
      </c>
      <c r="H186" s="160">
        <v>4.3120000000000003</v>
      </c>
      <c r="L186" s="156"/>
      <c r="M186" s="161"/>
      <c r="N186" s="162"/>
      <c r="O186" s="162"/>
      <c r="P186" s="162"/>
      <c r="Q186" s="162"/>
      <c r="R186" s="162"/>
      <c r="S186" s="162"/>
      <c r="T186" s="163"/>
      <c r="AT186" s="158" t="s">
        <v>43</v>
      </c>
      <c r="AU186" s="158" t="s">
        <v>1388</v>
      </c>
      <c r="AV186" s="12" t="s">
        <v>1388</v>
      </c>
      <c r="AW186" s="12" t="s">
        <v>1335</v>
      </c>
      <c r="AX186" s="12" t="s">
        <v>1386</v>
      </c>
      <c r="AY186" s="158" t="s">
        <v>35</v>
      </c>
    </row>
    <row r="187" spans="1:65" s="1" customFormat="1" ht="21.75" customHeight="1">
      <c r="A187" s="29"/>
      <c r="B187" s="142"/>
      <c r="C187" s="143" t="s">
        <v>175</v>
      </c>
      <c r="D187" s="143" t="s">
        <v>37</v>
      </c>
      <c r="E187" s="144" t="s">
        <v>187</v>
      </c>
      <c r="F187" s="145" t="s">
        <v>188</v>
      </c>
      <c r="G187" s="146" t="s">
        <v>52</v>
      </c>
      <c r="H187" s="147">
        <v>51.328000000000003</v>
      </c>
      <c r="I187" s="148"/>
      <c r="J187" s="148">
        <f>ROUND(I187*H187,2)</f>
        <v>0</v>
      </c>
      <c r="K187" s="149"/>
      <c r="L187" s="30"/>
      <c r="M187" s="150" t="s">
        <v>1307</v>
      </c>
      <c r="N187" s="151" t="s">
        <v>1344</v>
      </c>
      <c r="O187" s="152">
        <v>2.294</v>
      </c>
      <c r="P187" s="152">
        <f>O187*H187</f>
        <v>117.74643200000001</v>
      </c>
      <c r="Q187" s="152">
        <v>2.50745</v>
      </c>
      <c r="R187" s="152">
        <f>Q187*H187</f>
        <v>128.70239359999999</v>
      </c>
      <c r="S187" s="152">
        <v>0</v>
      </c>
      <c r="T187" s="153">
        <f>S187*H187</f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54" t="s">
        <v>41</v>
      </c>
      <c r="AT187" s="154" t="s">
        <v>37</v>
      </c>
      <c r="AU187" s="154" t="s">
        <v>1388</v>
      </c>
      <c r="AY187" s="17" t="s">
        <v>35</v>
      </c>
      <c r="BE187" s="155">
        <f>IF(N187="základní",J187,0)</f>
        <v>0</v>
      </c>
      <c r="BF187" s="155">
        <f>IF(N187="snížená",J187,0)</f>
        <v>0</v>
      </c>
      <c r="BG187" s="155">
        <f>IF(N187="zákl. přenesená",J187,0)</f>
        <v>0</v>
      </c>
      <c r="BH187" s="155">
        <f>IF(N187="sníž. přenesená",J187,0)</f>
        <v>0</v>
      </c>
      <c r="BI187" s="155">
        <f>IF(N187="nulová",J187,0)</f>
        <v>0</v>
      </c>
      <c r="BJ187" s="17" t="s">
        <v>1386</v>
      </c>
      <c r="BK187" s="155">
        <f>ROUND(I187*H187,2)</f>
        <v>0</v>
      </c>
      <c r="BL187" s="17" t="s">
        <v>41</v>
      </c>
      <c r="BM187" s="154" t="s">
        <v>189</v>
      </c>
    </row>
    <row r="188" spans="1:65" s="1" customFormat="1" ht="19.5">
      <c r="A188" s="29"/>
      <c r="B188" s="30"/>
      <c r="C188" s="29"/>
      <c r="D188" s="157" t="s">
        <v>143</v>
      </c>
      <c r="E188" s="29"/>
      <c r="F188" s="187" t="s">
        <v>190</v>
      </c>
      <c r="G188" s="29"/>
      <c r="H188" s="29"/>
      <c r="I188" s="29"/>
      <c r="J188" s="29"/>
      <c r="K188" s="29"/>
      <c r="L188" s="30"/>
      <c r="M188" s="188"/>
      <c r="N188" s="189"/>
      <c r="O188" s="55"/>
      <c r="P188" s="55"/>
      <c r="Q188" s="55"/>
      <c r="R188" s="55"/>
      <c r="S188" s="55"/>
      <c r="T188" s="56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T188" s="17" t="s">
        <v>143</v>
      </c>
      <c r="AU188" s="17" t="s">
        <v>1388</v>
      </c>
    </row>
    <row r="189" spans="1:65" s="12" customFormat="1">
      <c r="B189" s="156"/>
      <c r="D189" s="157" t="s">
        <v>43</v>
      </c>
      <c r="E189" s="158" t="s">
        <v>1307</v>
      </c>
      <c r="F189" s="159" t="s">
        <v>382</v>
      </c>
      <c r="H189" s="160">
        <v>13.568</v>
      </c>
      <c r="L189" s="156"/>
      <c r="M189" s="161"/>
      <c r="N189" s="162"/>
      <c r="O189" s="162"/>
      <c r="P189" s="162"/>
      <c r="Q189" s="162"/>
      <c r="R189" s="162"/>
      <c r="S189" s="162"/>
      <c r="T189" s="163"/>
      <c r="AT189" s="158" t="s">
        <v>43</v>
      </c>
      <c r="AU189" s="158" t="s">
        <v>1388</v>
      </c>
      <c r="AV189" s="12" t="s">
        <v>1388</v>
      </c>
      <c r="AW189" s="12" t="s">
        <v>1335</v>
      </c>
      <c r="AX189" s="12" t="s">
        <v>1379</v>
      </c>
      <c r="AY189" s="158" t="s">
        <v>35</v>
      </c>
    </row>
    <row r="190" spans="1:65" s="12" customFormat="1">
      <c r="B190" s="156"/>
      <c r="D190" s="157" t="s">
        <v>43</v>
      </c>
      <c r="E190" s="158" t="s">
        <v>1307</v>
      </c>
      <c r="F190" s="159" t="s">
        <v>383</v>
      </c>
      <c r="H190" s="160">
        <v>37.76</v>
      </c>
      <c r="L190" s="156"/>
      <c r="M190" s="161"/>
      <c r="N190" s="162"/>
      <c r="O190" s="162"/>
      <c r="P190" s="162"/>
      <c r="Q190" s="162"/>
      <c r="R190" s="162"/>
      <c r="S190" s="162"/>
      <c r="T190" s="163"/>
      <c r="AT190" s="158" t="s">
        <v>43</v>
      </c>
      <c r="AU190" s="158" t="s">
        <v>1388</v>
      </c>
      <c r="AV190" s="12" t="s">
        <v>1388</v>
      </c>
      <c r="AW190" s="12" t="s">
        <v>1335</v>
      </c>
      <c r="AX190" s="12" t="s">
        <v>1379</v>
      </c>
      <c r="AY190" s="158" t="s">
        <v>35</v>
      </c>
    </row>
    <row r="191" spans="1:65" s="14" customFormat="1">
      <c r="B191" s="170"/>
      <c r="D191" s="157" t="s">
        <v>43</v>
      </c>
      <c r="E191" s="171" t="s">
        <v>1307</v>
      </c>
      <c r="F191" s="172" t="s">
        <v>58</v>
      </c>
      <c r="H191" s="173">
        <v>51.327999999999996</v>
      </c>
      <c r="L191" s="170"/>
      <c r="M191" s="174"/>
      <c r="N191" s="175"/>
      <c r="O191" s="175"/>
      <c r="P191" s="175"/>
      <c r="Q191" s="175"/>
      <c r="R191" s="175"/>
      <c r="S191" s="175"/>
      <c r="T191" s="176"/>
      <c r="AT191" s="171" t="s">
        <v>43</v>
      </c>
      <c r="AU191" s="171" t="s">
        <v>1388</v>
      </c>
      <c r="AV191" s="14" t="s">
        <v>41</v>
      </c>
      <c r="AW191" s="14" t="s">
        <v>1335</v>
      </c>
      <c r="AX191" s="14" t="s">
        <v>1386</v>
      </c>
      <c r="AY191" s="171" t="s">
        <v>35</v>
      </c>
    </row>
    <row r="192" spans="1:65" s="1" customFormat="1" ht="16.5" customHeight="1">
      <c r="A192" s="29"/>
      <c r="B192" s="142"/>
      <c r="C192" s="143" t="s">
        <v>180</v>
      </c>
      <c r="D192" s="143" t="s">
        <v>37</v>
      </c>
      <c r="E192" s="144" t="s">
        <v>200</v>
      </c>
      <c r="F192" s="145" t="s">
        <v>201</v>
      </c>
      <c r="G192" s="146" t="s">
        <v>90</v>
      </c>
      <c r="H192" s="147">
        <v>187.04</v>
      </c>
      <c r="I192" s="148"/>
      <c r="J192" s="148">
        <f>ROUND(I192*H192,2)</f>
        <v>0</v>
      </c>
      <c r="K192" s="149"/>
      <c r="L192" s="30"/>
      <c r="M192" s="150" t="s">
        <v>1307</v>
      </c>
      <c r="N192" s="151" t="s">
        <v>1344</v>
      </c>
      <c r="O192" s="152">
        <v>1.51</v>
      </c>
      <c r="P192" s="152">
        <f>O192*H192</f>
        <v>282.43039999999996</v>
      </c>
      <c r="Q192" s="152">
        <v>2.47E-3</v>
      </c>
      <c r="R192" s="152">
        <f>Q192*H192</f>
        <v>0.46198879999999998</v>
      </c>
      <c r="S192" s="152">
        <v>0</v>
      </c>
      <c r="T192" s="153">
        <f>S192*H192</f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54" t="s">
        <v>41</v>
      </c>
      <c r="AT192" s="154" t="s">
        <v>37</v>
      </c>
      <c r="AU192" s="154" t="s">
        <v>1388</v>
      </c>
      <c r="AY192" s="17" t="s">
        <v>35</v>
      </c>
      <c r="BE192" s="155">
        <f>IF(N192="základní",J192,0)</f>
        <v>0</v>
      </c>
      <c r="BF192" s="155">
        <f>IF(N192="snížená",J192,0)</f>
        <v>0</v>
      </c>
      <c r="BG192" s="155">
        <f>IF(N192="zákl. přenesená",J192,0)</f>
        <v>0</v>
      </c>
      <c r="BH192" s="155">
        <f>IF(N192="sníž. přenesená",J192,0)</f>
        <v>0</v>
      </c>
      <c r="BI192" s="155">
        <f>IF(N192="nulová",J192,0)</f>
        <v>0</v>
      </c>
      <c r="BJ192" s="17" t="s">
        <v>1386</v>
      </c>
      <c r="BK192" s="155">
        <f>ROUND(I192*H192,2)</f>
        <v>0</v>
      </c>
      <c r="BL192" s="17" t="s">
        <v>41</v>
      </c>
      <c r="BM192" s="154" t="s">
        <v>202</v>
      </c>
    </row>
    <row r="193" spans="1:65" s="12" customFormat="1">
      <c r="B193" s="156"/>
      <c r="D193" s="157" t="s">
        <v>43</v>
      </c>
      <c r="E193" s="158" t="s">
        <v>1307</v>
      </c>
      <c r="F193" s="159" t="s">
        <v>384</v>
      </c>
      <c r="H193" s="160">
        <v>11.04</v>
      </c>
      <c r="L193" s="156"/>
      <c r="M193" s="161"/>
      <c r="N193" s="162"/>
      <c r="O193" s="162"/>
      <c r="P193" s="162"/>
      <c r="Q193" s="162"/>
      <c r="R193" s="162"/>
      <c r="S193" s="162"/>
      <c r="T193" s="163"/>
      <c r="AT193" s="158" t="s">
        <v>43</v>
      </c>
      <c r="AU193" s="158" t="s">
        <v>1388</v>
      </c>
      <c r="AV193" s="12" t="s">
        <v>1388</v>
      </c>
      <c r="AW193" s="12" t="s">
        <v>1335</v>
      </c>
      <c r="AX193" s="12" t="s">
        <v>1379</v>
      </c>
      <c r="AY193" s="158" t="s">
        <v>35</v>
      </c>
    </row>
    <row r="194" spans="1:65" s="12" customFormat="1">
      <c r="B194" s="156"/>
      <c r="D194" s="157" t="s">
        <v>43</v>
      </c>
      <c r="E194" s="158" t="s">
        <v>1307</v>
      </c>
      <c r="F194" s="159" t="s">
        <v>385</v>
      </c>
      <c r="H194" s="160">
        <v>176</v>
      </c>
      <c r="L194" s="156"/>
      <c r="M194" s="161"/>
      <c r="N194" s="162"/>
      <c r="O194" s="162"/>
      <c r="P194" s="162"/>
      <c r="Q194" s="162"/>
      <c r="R194" s="162"/>
      <c r="S194" s="162"/>
      <c r="T194" s="163"/>
      <c r="AT194" s="158" t="s">
        <v>43</v>
      </c>
      <c r="AU194" s="158" t="s">
        <v>1388</v>
      </c>
      <c r="AV194" s="12" t="s">
        <v>1388</v>
      </c>
      <c r="AW194" s="12" t="s">
        <v>1335</v>
      </c>
      <c r="AX194" s="12" t="s">
        <v>1379</v>
      </c>
      <c r="AY194" s="158" t="s">
        <v>35</v>
      </c>
    </row>
    <row r="195" spans="1:65" s="14" customFormat="1">
      <c r="B195" s="170"/>
      <c r="D195" s="157" t="s">
        <v>43</v>
      </c>
      <c r="E195" s="171" t="s">
        <v>1307</v>
      </c>
      <c r="F195" s="172" t="s">
        <v>58</v>
      </c>
      <c r="H195" s="173">
        <v>187.04</v>
      </c>
      <c r="L195" s="170"/>
      <c r="M195" s="174"/>
      <c r="N195" s="175"/>
      <c r="O195" s="175"/>
      <c r="P195" s="175"/>
      <c r="Q195" s="175"/>
      <c r="R195" s="175"/>
      <c r="S195" s="175"/>
      <c r="T195" s="176"/>
      <c r="AT195" s="171" t="s">
        <v>43</v>
      </c>
      <c r="AU195" s="171" t="s">
        <v>1388</v>
      </c>
      <c r="AV195" s="14" t="s">
        <v>41</v>
      </c>
      <c r="AW195" s="14" t="s">
        <v>1335</v>
      </c>
      <c r="AX195" s="14" t="s">
        <v>1386</v>
      </c>
      <c r="AY195" s="171" t="s">
        <v>35</v>
      </c>
    </row>
    <row r="196" spans="1:65" s="1" customFormat="1" ht="21.75" customHeight="1">
      <c r="A196" s="29"/>
      <c r="B196" s="142"/>
      <c r="C196" s="143" t="s">
        <v>186</v>
      </c>
      <c r="D196" s="143" t="s">
        <v>37</v>
      </c>
      <c r="E196" s="144" t="s">
        <v>204</v>
      </c>
      <c r="F196" s="145" t="s">
        <v>205</v>
      </c>
      <c r="G196" s="146" t="s">
        <v>90</v>
      </c>
      <c r="H196" s="147">
        <v>187.04</v>
      </c>
      <c r="I196" s="148"/>
      <c r="J196" s="148">
        <f>ROUND(I196*H196,2)</f>
        <v>0</v>
      </c>
      <c r="K196" s="149"/>
      <c r="L196" s="30"/>
      <c r="M196" s="150" t="s">
        <v>1307</v>
      </c>
      <c r="N196" s="151" t="s">
        <v>1344</v>
      </c>
      <c r="O196" s="152">
        <v>0.35899999999999999</v>
      </c>
      <c r="P196" s="152">
        <f>O196*H196</f>
        <v>67.147359999999992</v>
      </c>
      <c r="Q196" s="152">
        <v>0</v>
      </c>
      <c r="R196" s="152">
        <f>Q196*H196</f>
        <v>0</v>
      </c>
      <c r="S196" s="152">
        <v>0</v>
      </c>
      <c r="T196" s="153">
        <f>S196*H196</f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54" t="s">
        <v>41</v>
      </c>
      <c r="AT196" s="154" t="s">
        <v>37</v>
      </c>
      <c r="AU196" s="154" t="s">
        <v>1388</v>
      </c>
      <c r="AY196" s="17" t="s">
        <v>35</v>
      </c>
      <c r="BE196" s="155">
        <f>IF(N196="základní",J196,0)</f>
        <v>0</v>
      </c>
      <c r="BF196" s="155">
        <f>IF(N196="snížená",J196,0)</f>
        <v>0</v>
      </c>
      <c r="BG196" s="155">
        <f>IF(N196="zákl. přenesená",J196,0)</f>
        <v>0</v>
      </c>
      <c r="BH196" s="155">
        <f>IF(N196="sníž. přenesená",J196,0)</f>
        <v>0</v>
      </c>
      <c r="BI196" s="155">
        <f>IF(N196="nulová",J196,0)</f>
        <v>0</v>
      </c>
      <c r="BJ196" s="17" t="s">
        <v>1386</v>
      </c>
      <c r="BK196" s="155">
        <f>ROUND(I196*H196,2)</f>
        <v>0</v>
      </c>
      <c r="BL196" s="17" t="s">
        <v>41</v>
      </c>
      <c r="BM196" s="154" t="s">
        <v>206</v>
      </c>
    </row>
    <row r="197" spans="1:65" s="1" customFormat="1" ht="16.5" customHeight="1">
      <c r="A197" s="29"/>
      <c r="B197" s="142"/>
      <c r="C197" s="143" t="s">
        <v>199</v>
      </c>
      <c r="D197" s="143" t="s">
        <v>37</v>
      </c>
      <c r="E197" s="144" t="s">
        <v>216</v>
      </c>
      <c r="F197" s="145" t="s">
        <v>217</v>
      </c>
      <c r="G197" s="146" t="s">
        <v>101</v>
      </c>
      <c r="H197" s="147">
        <v>8.2119999999999997</v>
      </c>
      <c r="I197" s="148"/>
      <c r="J197" s="148">
        <f>ROUND(I197*H197,2)</f>
        <v>0</v>
      </c>
      <c r="K197" s="149"/>
      <c r="L197" s="30"/>
      <c r="M197" s="150" t="s">
        <v>1307</v>
      </c>
      <c r="N197" s="151" t="s">
        <v>1344</v>
      </c>
      <c r="O197" s="152">
        <v>22.193999999999999</v>
      </c>
      <c r="P197" s="152">
        <f>O197*H197</f>
        <v>182.25712799999999</v>
      </c>
      <c r="Q197" s="152">
        <v>1.10907</v>
      </c>
      <c r="R197" s="152">
        <f>Q197*H197</f>
        <v>9.1076828399999989</v>
      </c>
      <c r="S197" s="152">
        <v>0</v>
      </c>
      <c r="T197" s="153">
        <f>S197*H197</f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54" t="s">
        <v>41</v>
      </c>
      <c r="AT197" s="154" t="s">
        <v>37</v>
      </c>
      <c r="AU197" s="154" t="s">
        <v>1388</v>
      </c>
      <c r="AY197" s="17" t="s">
        <v>35</v>
      </c>
      <c r="BE197" s="155">
        <f>IF(N197="základní",J197,0)</f>
        <v>0</v>
      </c>
      <c r="BF197" s="155">
        <f>IF(N197="snížená",J197,0)</f>
        <v>0</v>
      </c>
      <c r="BG197" s="155">
        <f>IF(N197="zákl. přenesená",J197,0)</f>
        <v>0</v>
      </c>
      <c r="BH197" s="155">
        <f>IF(N197="sníž. přenesená",J197,0)</f>
        <v>0</v>
      </c>
      <c r="BI197" s="155">
        <f>IF(N197="nulová",J197,0)</f>
        <v>0</v>
      </c>
      <c r="BJ197" s="17" t="s">
        <v>1386</v>
      </c>
      <c r="BK197" s="155">
        <f>ROUND(I197*H197,2)</f>
        <v>0</v>
      </c>
      <c r="BL197" s="17" t="s">
        <v>41</v>
      </c>
      <c r="BM197" s="154" t="s">
        <v>218</v>
      </c>
    </row>
    <row r="198" spans="1:65" s="12" customFormat="1">
      <c r="B198" s="156"/>
      <c r="D198" s="157" t="s">
        <v>43</v>
      </c>
      <c r="E198" s="158" t="s">
        <v>1307</v>
      </c>
      <c r="F198" s="159" t="s">
        <v>386</v>
      </c>
      <c r="H198" s="160">
        <v>8.2119999999999997</v>
      </c>
      <c r="L198" s="156"/>
      <c r="M198" s="161"/>
      <c r="N198" s="162"/>
      <c r="O198" s="162"/>
      <c r="P198" s="162"/>
      <c r="Q198" s="162"/>
      <c r="R198" s="162"/>
      <c r="S198" s="162"/>
      <c r="T198" s="163"/>
      <c r="AT198" s="158" t="s">
        <v>43</v>
      </c>
      <c r="AU198" s="158" t="s">
        <v>1388</v>
      </c>
      <c r="AV198" s="12" t="s">
        <v>1388</v>
      </c>
      <c r="AW198" s="12" t="s">
        <v>1335</v>
      </c>
      <c r="AX198" s="12" t="s">
        <v>1386</v>
      </c>
      <c r="AY198" s="158" t="s">
        <v>35</v>
      </c>
    </row>
    <row r="199" spans="1:65" s="11" customFormat="1" ht="22.9" customHeight="1">
      <c r="B199" s="130"/>
      <c r="D199" s="131" t="s">
        <v>1378</v>
      </c>
      <c r="E199" s="140" t="s">
        <v>82</v>
      </c>
      <c r="F199" s="140" t="s">
        <v>220</v>
      </c>
      <c r="J199" s="141">
        <f>BK199</f>
        <v>0</v>
      </c>
      <c r="L199" s="130"/>
      <c r="M199" s="134"/>
      <c r="N199" s="135"/>
      <c r="O199" s="135"/>
      <c r="P199" s="136">
        <f>SUM(P200:P201)</f>
        <v>3.1240000000000001</v>
      </c>
      <c r="Q199" s="135"/>
      <c r="R199" s="136">
        <f>SUM(R200:R201)</f>
        <v>0.74437999999999993</v>
      </c>
      <c r="S199" s="135"/>
      <c r="T199" s="137">
        <f>SUM(T200:T201)</f>
        <v>0</v>
      </c>
      <c r="AR199" s="131" t="s">
        <v>1386</v>
      </c>
      <c r="AT199" s="138" t="s">
        <v>1378</v>
      </c>
      <c r="AU199" s="138" t="s">
        <v>1386</v>
      </c>
      <c r="AY199" s="131" t="s">
        <v>35</v>
      </c>
      <c r="BK199" s="139">
        <f>SUM(BK200:BK201)</f>
        <v>0</v>
      </c>
    </row>
    <row r="200" spans="1:65" s="1" customFormat="1" ht="16.5" customHeight="1">
      <c r="A200" s="29"/>
      <c r="B200" s="142"/>
      <c r="C200" s="143" t="s">
        <v>203</v>
      </c>
      <c r="D200" s="143" t="s">
        <v>37</v>
      </c>
      <c r="E200" s="144" t="s">
        <v>222</v>
      </c>
      <c r="F200" s="145" t="s">
        <v>223</v>
      </c>
      <c r="G200" s="146" t="s">
        <v>224</v>
      </c>
      <c r="H200" s="147">
        <v>2</v>
      </c>
      <c r="I200" s="148"/>
      <c r="J200" s="148">
        <f>ROUND(I200*H200,2)</f>
        <v>0</v>
      </c>
      <c r="K200" s="149"/>
      <c r="L200" s="30"/>
      <c r="M200" s="150" t="s">
        <v>1307</v>
      </c>
      <c r="N200" s="151" t="s">
        <v>1344</v>
      </c>
      <c r="O200" s="152">
        <v>1.5620000000000001</v>
      </c>
      <c r="P200" s="152">
        <f>O200*H200</f>
        <v>3.1240000000000001</v>
      </c>
      <c r="Q200" s="152">
        <v>1.0189999999999999E-2</v>
      </c>
      <c r="R200" s="152">
        <f>Q200*H200</f>
        <v>2.0379999999999999E-2</v>
      </c>
      <c r="S200" s="152">
        <v>0</v>
      </c>
      <c r="T200" s="153">
        <f>S200*H200</f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54" t="s">
        <v>41</v>
      </c>
      <c r="AT200" s="154" t="s">
        <v>37</v>
      </c>
      <c r="AU200" s="154" t="s">
        <v>1388</v>
      </c>
      <c r="AY200" s="17" t="s">
        <v>35</v>
      </c>
      <c r="BE200" s="155">
        <f>IF(N200="základní",J200,0)</f>
        <v>0</v>
      </c>
      <c r="BF200" s="155">
        <f>IF(N200="snížená",J200,0)</f>
        <v>0</v>
      </c>
      <c r="BG200" s="155">
        <f>IF(N200="zákl. přenesená",J200,0)</f>
        <v>0</v>
      </c>
      <c r="BH200" s="155">
        <f>IF(N200="sníž. přenesená",J200,0)</f>
        <v>0</v>
      </c>
      <c r="BI200" s="155">
        <f>IF(N200="nulová",J200,0)</f>
        <v>0</v>
      </c>
      <c r="BJ200" s="17" t="s">
        <v>1386</v>
      </c>
      <c r="BK200" s="155">
        <f>ROUND(I200*H200,2)</f>
        <v>0</v>
      </c>
      <c r="BL200" s="17" t="s">
        <v>41</v>
      </c>
      <c r="BM200" s="154" t="s">
        <v>225</v>
      </c>
    </row>
    <row r="201" spans="1:65" s="1" customFormat="1" ht="16.5" customHeight="1">
      <c r="A201" s="29"/>
      <c r="B201" s="142"/>
      <c r="C201" s="177" t="s">
        <v>215</v>
      </c>
      <c r="D201" s="177" t="s">
        <v>98</v>
      </c>
      <c r="E201" s="178" t="s">
        <v>227</v>
      </c>
      <c r="F201" s="179" t="s">
        <v>228</v>
      </c>
      <c r="G201" s="180" t="s">
        <v>224</v>
      </c>
      <c r="H201" s="181">
        <v>2</v>
      </c>
      <c r="I201" s="182"/>
      <c r="J201" s="182">
        <f>ROUND(I201*H201,2)</f>
        <v>0</v>
      </c>
      <c r="K201" s="183"/>
      <c r="L201" s="184"/>
      <c r="M201" s="185" t="s">
        <v>1307</v>
      </c>
      <c r="N201" s="186" t="s">
        <v>1344</v>
      </c>
      <c r="O201" s="152">
        <v>0</v>
      </c>
      <c r="P201" s="152">
        <f>O201*H201</f>
        <v>0</v>
      </c>
      <c r="Q201" s="152">
        <v>0.36199999999999999</v>
      </c>
      <c r="R201" s="152">
        <f>Q201*H201</f>
        <v>0.72399999999999998</v>
      </c>
      <c r="S201" s="152">
        <v>0</v>
      </c>
      <c r="T201" s="153">
        <f>S201*H201</f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54" t="s">
        <v>82</v>
      </c>
      <c r="AT201" s="154" t="s">
        <v>98</v>
      </c>
      <c r="AU201" s="154" t="s">
        <v>1388</v>
      </c>
      <c r="AY201" s="17" t="s">
        <v>35</v>
      </c>
      <c r="BE201" s="155">
        <f>IF(N201="základní",J201,0)</f>
        <v>0</v>
      </c>
      <c r="BF201" s="155">
        <f>IF(N201="snížená",J201,0)</f>
        <v>0</v>
      </c>
      <c r="BG201" s="155">
        <f>IF(N201="zákl. přenesená",J201,0)</f>
        <v>0</v>
      </c>
      <c r="BH201" s="155">
        <f>IF(N201="sníž. přenesená",J201,0)</f>
        <v>0</v>
      </c>
      <c r="BI201" s="155">
        <f>IF(N201="nulová",J201,0)</f>
        <v>0</v>
      </c>
      <c r="BJ201" s="17" t="s">
        <v>1386</v>
      </c>
      <c r="BK201" s="155">
        <f>ROUND(I201*H201,2)</f>
        <v>0</v>
      </c>
      <c r="BL201" s="17" t="s">
        <v>41</v>
      </c>
      <c r="BM201" s="154" t="s">
        <v>229</v>
      </c>
    </row>
    <row r="202" spans="1:65" s="11" customFormat="1" ht="22.9" customHeight="1">
      <c r="B202" s="130"/>
      <c r="D202" s="131" t="s">
        <v>1378</v>
      </c>
      <c r="E202" s="140" t="s">
        <v>87</v>
      </c>
      <c r="F202" s="140" t="s">
        <v>230</v>
      </c>
      <c r="J202" s="141">
        <f>BK202</f>
        <v>0</v>
      </c>
      <c r="L202" s="130"/>
      <c r="M202" s="134"/>
      <c r="N202" s="135"/>
      <c r="O202" s="135"/>
      <c r="P202" s="136">
        <f>SUM(P203:P218)</f>
        <v>74.508340000000004</v>
      </c>
      <c r="Q202" s="135"/>
      <c r="R202" s="136">
        <f>SUM(R203:R218)</f>
        <v>0.26182420000000006</v>
      </c>
      <c r="S202" s="135"/>
      <c r="T202" s="137">
        <f>SUM(T203:T218)</f>
        <v>0</v>
      </c>
      <c r="AR202" s="131" t="s">
        <v>1386</v>
      </c>
      <c r="AT202" s="138" t="s">
        <v>1378</v>
      </c>
      <c r="AU202" s="138" t="s">
        <v>1386</v>
      </c>
      <c r="AY202" s="131" t="s">
        <v>35</v>
      </c>
      <c r="BK202" s="139">
        <f>SUM(BK203:BK218)</f>
        <v>0</v>
      </c>
    </row>
    <row r="203" spans="1:65" s="1" customFormat="1" ht="16.5" customHeight="1">
      <c r="A203" s="29"/>
      <c r="B203" s="142"/>
      <c r="C203" s="143" t="s">
        <v>221</v>
      </c>
      <c r="D203" s="143" t="s">
        <v>37</v>
      </c>
      <c r="E203" s="144" t="s">
        <v>232</v>
      </c>
      <c r="F203" s="145" t="s">
        <v>233</v>
      </c>
      <c r="G203" s="146" t="s">
        <v>52</v>
      </c>
      <c r="H203" s="147">
        <v>49.28</v>
      </c>
      <c r="I203" s="148"/>
      <c r="J203" s="148">
        <f>ROUND(I203*H203,2)</f>
        <v>0</v>
      </c>
      <c r="K203" s="149"/>
      <c r="L203" s="30"/>
      <c r="M203" s="150" t="s">
        <v>1307</v>
      </c>
      <c r="N203" s="151" t="s">
        <v>1344</v>
      </c>
      <c r="O203" s="152">
        <v>0.114</v>
      </c>
      <c r="P203" s="152">
        <f>O203*H203</f>
        <v>5.6179200000000007</v>
      </c>
      <c r="Q203" s="152">
        <v>0</v>
      </c>
      <c r="R203" s="152">
        <f>Q203*H203</f>
        <v>0</v>
      </c>
      <c r="S203" s="152">
        <v>0</v>
      </c>
      <c r="T203" s="153">
        <f>S203*H203</f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54" t="s">
        <v>41</v>
      </c>
      <c r="AT203" s="154" t="s">
        <v>37</v>
      </c>
      <c r="AU203" s="154" t="s">
        <v>1388</v>
      </c>
      <c r="AY203" s="17" t="s">
        <v>35</v>
      </c>
      <c r="BE203" s="155">
        <f>IF(N203="základní",J203,0)</f>
        <v>0</v>
      </c>
      <c r="BF203" s="155">
        <f>IF(N203="snížená",J203,0)</f>
        <v>0</v>
      </c>
      <c r="BG203" s="155">
        <f>IF(N203="zákl. přenesená",J203,0)</f>
        <v>0</v>
      </c>
      <c r="BH203" s="155">
        <f>IF(N203="sníž. přenesená",J203,0)</f>
        <v>0</v>
      </c>
      <c r="BI203" s="155">
        <f>IF(N203="nulová",J203,0)</f>
        <v>0</v>
      </c>
      <c r="BJ203" s="17" t="s">
        <v>1386</v>
      </c>
      <c r="BK203" s="155">
        <f>ROUND(I203*H203,2)</f>
        <v>0</v>
      </c>
      <c r="BL203" s="17" t="s">
        <v>41</v>
      </c>
      <c r="BM203" s="154" t="s">
        <v>234</v>
      </c>
    </row>
    <row r="204" spans="1:65" s="12" customFormat="1">
      <c r="B204" s="156"/>
      <c r="D204" s="157" t="s">
        <v>43</v>
      </c>
      <c r="E204" s="158" t="s">
        <v>1307</v>
      </c>
      <c r="F204" s="159" t="s">
        <v>387</v>
      </c>
      <c r="H204" s="160">
        <v>49.28</v>
      </c>
      <c r="L204" s="156"/>
      <c r="M204" s="161"/>
      <c r="N204" s="162"/>
      <c r="O204" s="162"/>
      <c r="P204" s="162"/>
      <c r="Q204" s="162"/>
      <c r="R204" s="162"/>
      <c r="S204" s="162"/>
      <c r="T204" s="163"/>
      <c r="AT204" s="158" t="s">
        <v>43</v>
      </c>
      <c r="AU204" s="158" t="s">
        <v>1388</v>
      </c>
      <c r="AV204" s="12" t="s">
        <v>1388</v>
      </c>
      <c r="AW204" s="12" t="s">
        <v>1335</v>
      </c>
      <c r="AX204" s="12" t="s">
        <v>1386</v>
      </c>
      <c r="AY204" s="158" t="s">
        <v>35</v>
      </c>
    </row>
    <row r="205" spans="1:65" s="1" customFormat="1" ht="16.5" customHeight="1">
      <c r="A205" s="29"/>
      <c r="B205" s="142"/>
      <c r="C205" s="177" t="s">
        <v>226</v>
      </c>
      <c r="D205" s="177" t="s">
        <v>98</v>
      </c>
      <c r="E205" s="178" t="s">
        <v>238</v>
      </c>
      <c r="F205" s="179" t="s">
        <v>239</v>
      </c>
      <c r="G205" s="180" t="s">
        <v>52</v>
      </c>
      <c r="H205" s="181">
        <v>49.28</v>
      </c>
      <c r="I205" s="182"/>
      <c r="J205" s="182">
        <f>ROUND(I205*H205,2)</f>
        <v>0</v>
      </c>
      <c r="K205" s="183"/>
      <c r="L205" s="184"/>
      <c r="M205" s="185" t="s">
        <v>1307</v>
      </c>
      <c r="N205" s="186" t="s">
        <v>1344</v>
      </c>
      <c r="O205" s="152">
        <v>0</v>
      </c>
      <c r="P205" s="152">
        <f>O205*H205</f>
        <v>0</v>
      </c>
      <c r="Q205" s="152">
        <v>0</v>
      </c>
      <c r="R205" s="152">
        <f>Q205*H205</f>
        <v>0</v>
      </c>
      <c r="S205" s="152">
        <v>0</v>
      </c>
      <c r="T205" s="153">
        <f>S205*H205</f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54" t="s">
        <v>82</v>
      </c>
      <c r="AT205" s="154" t="s">
        <v>98</v>
      </c>
      <c r="AU205" s="154" t="s">
        <v>1388</v>
      </c>
      <c r="AY205" s="17" t="s">
        <v>35</v>
      </c>
      <c r="BE205" s="155">
        <f>IF(N205="základní",J205,0)</f>
        <v>0</v>
      </c>
      <c r="BF205" s="155">
        <f>IF(N205="snížená",J205,0)</f>
        <v>0</v>
      </c>
      <c r="BG205" s="155">
        <f>IF(N205="zákl. přenesená",J205,0)</f>
        <v>0</v>
      </c>
      <c r="BH205" s="155">
        <f>IF(N205="sníž. přenesená",J205,0)</f>
        <v>0</v>
      </c>
      <c r="BI205" s="155">
        <f>IF(N205="nulová",J205,0)</f>
        <v>0</v>
      </c>
      <c r="BJ205" s="17" t="s">
        <v>1386</v>
      </c>
      <c r="BK205" s="155">
        <f>ROUND(I205*H205,2)</f>
        <v>0</v>
      </c>
      <c r="BL205" s="17" t="s">
        <v>41</v>
      </c>
      <c r="BM205" s="154" t="s">
        <v>240</v>
      </c>
    </row>
    <row r="206" spans="1:65" s="1" customFormat="1" ht="16.5" customHeight="1">
      <c r="A206" s="29"/>
      <c r="B206" s="142"/>
      <c r="C206" s="143" t="s">
        <v>231</v>
      </c>
      <c r="D206" s="143" t="s">
        <v>37</v>
      </c>
      <c r="E206" s="144" t="s">
        <v>260</v>
      </c>
      <c r="F206" s="145" t="s">
        <v>261</v>
      </c>
      <c r="G206" s="146" t="s">
        <v>155</v>
      </c>
      <c r="H206" s="147">
        <v>23.6</v>
      </c>
      <c r="I206" s="148"/>
      <c r="J206" s="148">
        <f>ROUND(I206*H206,2)</f>
        <v>0</v>
      </c>
      <c r="K206" s="149"/>
      <c r="L206" s="30"/>
      <c r="M206" s="150" t="s">
        <v>1307</v>
      </c>
      <c r="N206" s="151" t="s">
        <v>1344</v>
      </c>
      <c r="O206" s="152">
        <v>1.0489999999999999</v>
      </c>
      <c r="P206" s="152">
        <f>O206*H206</f>
        <v>24.756399999999999</v>
      </c>
      <c r="Q206" s="152">
        <v>8.8500000000000002E-3</v>
      </c>
      <c r="R206" s="152">
        <f>Q206*H206</f>
        <v>0.20886000000000002</v>
      </c>
      <c r="S206" s="152">
        <v>0</v>
      </c>
      <c r="T206" s="153">
        <f>S206*H206</f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54" t="s">
        <v>41</v>
      </c>
      <c r="AT206" s="154" t="s">
        <v>37</v>
      </c>
      <c r="AU206" s="154" t="s">
        <v>1388</v>
      </c>
      <c r="AY206" s="17" t="s">
        <v>35</v>
      </c>
      <c r="BE206" s="155">
        <f>IF(N206="základní",J206,0)</f>
        <v>0</v>
      </c>
      <c r="BF206" s="155">
        <f>IF(N206="snížená",J206,0)</f>
        <v>0</v>
      </c>
      <c r="BG206" s="155">
        <f>IF(N206="zákl. přenesená",J206,0)</f>
        <v>0</v>
      </c>
      <c r="BH206" s="155">
        <f>IF(N206="sníž. přenesená",J206,0)</f>
        <v>0</v>
      </c>
      <c r="BI206" s="155">
        <f>IF(N206="nulová",J206,0)</f>
        <v>0</v>
      </c>
      <c r="BJ206" s="17" t="s">
        <v>1386</v>
      </c>
      <c r="BK206" s="155">
        <f>ROUND(I206*H206,2)</f>
        <v>0</v>
      </c>
      <c r="BL206" s="17" t="s">
        <v>41</v>
      </c>
      <c r="BM206" s="154" t="s">
        <v>262</v>
      </c>
    </row>
    <row r="207" spans="1:65" s="12" customFormat="1">
      <c r="B207" s="156"/>
      <c r="D207" s="157" t="s">
        <v>43</v>
      </c>
      <c r="E207" s="158" t="s">
        <v>1307</v>
      </c>
      <c r="F207" s="159" t="s">
        <v>388</v>
      </c>
      <c r="H207" s="160">
        <v>23.6</v>
      </c>
      <c r="L207" s="156"/>
      <c r="M207" s="161"/>
      <c r="N207" s="162"/>
      <c r="O207" s="162"/>
      <c r="P207" s="162"/>
      <c r="Q207" s="162"/>
      <c r="R207" s="162"/>
      <c r="S207" s="162"/>
      <c r="T207" s="163"/>
      <c r="AT207" s="158" t="s">
        <v>43</v>
      </c>
      <c r="AU207" s="158" t="s">
        <v>1388</v>
      </c>
      <c r="AV207" s="12" t="s">
        <v>1388</v>
      </c>
      <c r="AW207" s="12" t="s">
        <v>1335</v>
      </c>
      <c r="AX207" s="12" t="s">
        <v>1386</v>
      </c>
      <c r="AY207" s="158" t="s">
        <v>35</v>
      </c>
    </row>
    <row r="208" spans="1:65" s="1" customFormat="1" ht="16.5" customHeight="1">
      <c r="A208" s="29"/>
      <c r="B208" s="142"/>
      <c r="C208" s="177" t="s">
        <v>237</v>
      </c>
      <c r="D208" s="177" t="s">
        <v>98</v>
      </c>
      <c r="E208" s="178" t="s">
        <v>265</v>
      </c>
      <c r="F208" s="179" t="s">
        <v>266</v>
      </c>
      <c r="G208" s="180" t="s">
        <v>155</v>
      </c>
      <c r="H208" s="181">
        <v>23.6</v>
      </c>
      <c r="I208" s="182"/>
      <c r="J208" s="182">
        <f>ROUND(I208*H208,2)</f>
        <v>0</v>
      </c>
      <c r="K208" s="183"/>
      <c r="L208" s="184"/>
      <c r="M208" s="185" t="s">
        <v>1307</v>
      </c>
      <c r="N208" s="186" t="s">
        <v>1344</v>
      </c>
      <c r="O208" s="152">
        <v>0</v>
      </c>
      <c r="P208" s="152">
        <f>O208*H208</f>
        <v>0</v>
      </c>
      <c r="Q208" s="152">
        <v>1.9E-3</v>
      </c>
      <c r="R208" s="152">
        <f>Q208*H208</f>
        <v>4.4840000000000005E-2</v>
      </c>
      <c r="S208" s="152">
        <v>0</v>
      </c>
      <c r="T208" s="153">
        <f>S208*H208</f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54" t="s">
        <v>82</v>
      </c>
      <c r="AT208" s="154" t="s">
        <v>98</v>
      </c>
      <c r="AU208" s="154" t="s">
        <v>1388</v>
      </c>
      <c r="AY208" s="17" t="s">
        <v>35</v>
      </c>
      <c r="BE208" s="155">
        <f>IF(N208="základní",J208,0)</f>
        <v>0</v>
      </c>
      <c r="BF208" s="155">
        <f>IF(N208="snížená",J208,0)</f>
        <v>0</v>
      </c>
      <c r="BG208" s="155">
        <f>IF(N208="zákl. přenesená",J208,0)</f>
        <v>0</v>
      </c>
      <c r="BH208" s="155">
        <f>IF(N208="sníž. přenesená",J208,0)</f>
        <v>0</v>
      </c>
      <c r="BI208" s="155">
        <f>IF(N208="nulová",J208,0)</f>
        <v>0</v>
      </c>
      <c r="BJ208" s="17" t="s">
        <v>1386</v>
      </c>
      <c r="BK208" s="155">
        <f>ROUND(I208*H208,2)</f>
        <v>0</v>
      </c>
      <c r="BL208" s="17" t="s">
        <v>41</v>
      </c>
      <c r="BM208" s="154" t="s">
        <v>267</v>
      </c>
    </row>
    <row r="209" spans="1:65" s="1" customFormat="1" ht="19.5">
      <c r="A209" s="29"/>
      <c r="B209" s="30"/>
      <c r="C209" s="29"/>
      <c r="D209" s="157" t="s">
        <v>143</v>
      </c>
      <c r="E209" s="29"/>
      <c r="F209" s="187" t="s">
        <v>268</v>
      </c>
      <c r="G209" s="29"/>
      <c r="H209" s="29"/>
      <c r="I209" s="29"/>
      <c r="J209" s="29"/>
      <c r="K209" s="29"/>
      <c r="L209" s="30"/>
      <c r="M209" s="188"/>
      <c r="N209" s="189"/>
      <c r="O209" s="55"/>
      <c r="P209" s="55"/>
      <c r="Q209" s="55"/>
      <c r="R209" s="55"/>
      <c r="S209" s="55"/>
      <c r="T209" s="56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T209" s="17" t="s">
        <v>143</v>
      </c>
      <c r="AU209" s="17" t="s">
        <v>1388</v>
      </c>
    </row>
    <row r="210" spans="1:65" s="1" customFormat="1" ht="21.75" customHeight="1">
      <c r="A210" s="29"/>
      <c r="B210" s="142"/>
      <c r="C210" s="143" t="s">
        <v>241</v>
      </c>
      <c r="D210" s="143" t="s">
        <v>37</v>
      </c>
      <c r="E210" s="144" t="s">
        <v>274</v>
      </c>
      <c r="F210" s="145" t="s">
        <v>275</v>
      </c>
      <c r="G210" s="146" t="s">
        <v>90</v>
      </c>
      <c r="H210" s="147">
        <v>167.84</v>
      </c>
      <c r="I210" s="148"/>
      <c r="J210" s="148">
        <f>ROUND(I210*H210,2)</f>
        <v>0</v>
      </c>
      <c r="K210" s="149"/>
      <c r="L210" s="30"/>
      <c r="M210" s="150" t="s">
        <v>1307</v>
      </c>
      <c r="N210" s="151" t="s">
        <v>1344</v>
      </c>
      <c r="O210" s="152">
        <v>0.154</v>
      </c>
      <c r="P210" s="152">
        <f>O210*H210</f>
        <v>25.847360000000002</v>
      </c>
      <c r="Q210" s="152">
        <v>0</v>
      </c>
      <c r="R210" s="152">
        <f>Q210*H210</f>
        <v>0</v>
      </c>
      <c r="S210" s="152">
        <v>0</v>
      </c>
      <c r="T210" s="153">
        <f>S210*H210</f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54" t="s">
        <v>41</v>
      </c>
      <c r="AT210" s="154" t="s">
        <v>37</v>
      </c>
      <c r="AU210" s="154" t="s">
        <v>1388</v>
      </c>
      <c r="AY210" s="17" t="s">
        <v>35</v>
      </c>
      <c r="BE210" s="155">
        <f>IF(N210="základní",J210,0)</f>
        <v>0</v>
      </c>
      <c r="BF210" s="155">
        <f>IF(N210="snížená",J210,0)</f>
        <v>0</v>
      </c>
      <c r="BG210" s="155">
        <f>IF(N210="zákl. přenesená",J210,0)</f>
        <v>0</v>
      </c>
      <c r="BH210" s="155">
        <f>IF(N210="sníž. přenesená",J210,0)</f>
        <v>0</v>
      </c>
      <c r="BI210" s="155">
        <f>IF(N210="nulová",J210,0)</f>
        <v>0</v>
      </c>
      <c r="BJ210" s="17" t="s">
        <v>1386</v>
      </c>
      <c r="BK210" s="155">
        <f>ROUND(I210*H210,2)</f>
        <v>0</v>
      </c>
      <c r="BL210" s="17" t="s">
        <v>41</v>
      </c>
      <c r="BM210" s="154" t="s">
        <v>276</v>
      </c>
    </row>
    <row r="211" spans="1:65" s="12" customFormat="1">
      <c r="B211" s="156"/>
      <c r="D211" s="157" t="s">
        <v>43</v>
      </c>
      <c r="E211" s="158" t="s">
        <v>1307</v>
      </c>
      <c r="F211" s="159" t="s">
        <v>389</v>
      </c>
      <c r="H211" s="160">
        <v>94.4</v>
      </c>
      <c r="L211" s="156"/>
      <c r="M211" s="161"/>
      <c r="N211" s="162"/>
      <c r="O211" s="162"/>
      <c r="P211" s="162"/>
      <c r="Q211" s="162"/>
      <c r="R211" s="162"/>
      <c r="S211" s="162"/>
      <c r="T211" s="163"/>
      <c r="AT211" s="158" t="s">
        <v>43</v>
      </c>
      <c r="AU211" s="158" t="s">
        <v>1388</v>
      </c>
      <c r="AV211" s="12" t="s">
        <v>1388</v>
      </c>
      <c r="AW211" s="12" t="s">
        <v>1335</v>
      </c>
      <c r="AX211" s="12" t="s">
        <v>1379</v>
      </c>
      <c r="AY211" s="158" t="s">
        <v>35</v>
      </c>
    </row>
    <row r="212" spans="1:65" s="12" customFormat="1">
      <c r="B212" s="156"/>
      <c r="D212" s="157" t="s">
        <v>43</v>
      </c>
      <c r="E212" s="158" t="s">
        <v>1307</v>
      </c>
      <c r="F212" s="159" t="s">
        <v>390</v>
      </c>
      <c r="H212" s="160">
        <v>73.44</v>
      </c>
      <c r="L212" s="156"/>
      <c r="M212" s="161"/>
      <c r="N212" s="162"/>
      <c r="O212" s="162"/>
      <c r="P212" s="162"/>
      <c r="Q212" s="162"/>
      <c r="R212" s="162"/>
      <c r="S212" s="162"/>
      <c r="T212" s="163"/>
      <c r="AT212" s="158" t="s">
        <v>43</v>
      </c>
      <c r="AU212" s="158" t="s">
        <v>1388</v>
      </c>
      <c r="AV212" s="12" t="s">
        <v>1388</v>
      </c>
      <c r="AW212" s="12" t="s">
        <v>1335</v>
      </c>
      <c r="AX212" s="12" t="s">
        <v>1379</v>
      </c>
      <c r="AY212" s="158" t="s">
        <v>35</v>
      </c>
    </row>
    <row r="213" spans="1:65" s="14" customFormat="1">
      <c r="B213" s="170"/>
      <c r="D213" s="157" t="s">
        <v>43</v>
      </c>
      <c r="E213" s="171" t="s">
        <v>1307</v>
      </c>
      <c r="F213" s="172" t="s">
        <v>58</v>
      </c>
      <c r="H213" s="173">
        <v>167.84</v>
      </c>
      <c r="L213" s="170"/>
      <c r="M213" s="174"/>
      <c r="N213" s="175"/>
      <c r="O213" s="175"/>
      <c r="P213" s="175"/>
      <c r="Q213" s="175"/>
      <c r="R213" s="175"/>
      <c r="S213" s="175"/>
      <c r="T213" s="176"/>
      <c r="AT213" s="171" t="s">
        <v>43</v>
      </c>
      <c r="AU213" s="171" t="s">
        <v>1388</v>
      </c>
      <c r="AV213" s="14" t="s">
        <v>41</v>
      </c>
      <c r="AW213" s="14" t="s">
        <v>1335</v>
      </c>
      <c r="AX213" s="14" t="s">
        <v>1386</v>
      </c>
      <c r="AY213" s="171" t="s">
        <v>35</v>
      </c>
    </row>
    <row r="214" spans="1:65" s="1" customFormat="1" ht="21.75" customHeight="1">
      <c r="A214" s="29"/>
      <c r="B214" s="142"/>
      <c r="C214" s="143" t="s">
        <v>246</v>
      </c>
      <c r="D214" s="143" t="s">
        <v>37</v>
      </c>
      <c r="E214" s="144" t="s">
        <v>280</v>
      </c>
      <c r="F214" s="145" t="s">
        <v>281</v>
      </c>
      <c r="G214" s="146" t="s">
        <v>90</v>
      </c>
      <c r="H214" s="147">
        <v>5035.2</v>
      </c>
      <c r="I214" s="148"/>
      <c r="J214" s="148">
        <f>ROUND(I214*H214,2)</f>
        <v>0</v>
      </c>
      <c r="K214" s="149"/>
      <c r="L214" s="30"/>
      <c r="M214" s="150" t="s">
        <v>1307</v>
      </c>
      <c r="N214" s="151" t="s">
        <v>1344</v>
      </c>
      <c r="O214" s="152">
        <v>0</v>
      </c>
      <c r="P214" s="152">
        <f>O214*H214</f>
        <v>0</v>
      </c>
      <c r="Q214" s="152">
        <v>0</v>
      </c>
      <c r="R214" s="152">
        <f>Q214*H214</f>
        <v>0</v>
      </c>
      <c r="S214" s="152">
        <v>0</v>
      </c>
      <c r="T214" s="153">
        <f>S214*H214</f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54" t="s">
        <v>41</v>
      </c>
      <c r="AT214" s="154" t="s">
        <v>37</v>
      </c>
      <c r="AU214" s="154" t="s">
        <v>1388</v>
      </c>
      <c r="AY214" s="17" t="s">
        <v>35</v>
      </c>
      <c r="BE214" s="155">
        <f>IF(N214="základní",J214,0)</f>
        <v>0</v>
      </c>
      <c r="BF214" s="155">
        <f>IF(N214="snížená",J214,0)</f>
        <v>0</v>
      </c>
      <c r="BG214" s="155">
        <f>IF(N214="zákl. přenesená",J214,0)</f>
        <v>0</v>
      </c>
      <c r="BH214" s="155">
        <f>IF(N214="sníž. přenesená",J214,0)</f>
        <v>0</v>
      </c>
      <c r="BI214" s="155">
        <f>IF(N214="nulová",J214,0)</f>
        <v>0</v>
      </c>
      <c r="BJ214" s="17" t="s">
        <v>1386</v>
      </c>
      <c r="BK214" s="155">
        <f>ROUND(I214*H214,2)</f>
        <v>0</v>
      </c>
      <c r="BL214" s="17" t="s">
        <v>41</v>
      </c>
      <c r="BM214" s="154" t="s">
        <v>282</v>
      </c>
    </row>
    <row r="215" spans="1:65" s="12" customFormat="1">
      <c r="B215" s="156"/>
      <c r="D215" s="157" t="s">
        <v>43</v>
      </c>
      <c r="F215" s="159" t="s">
        <v>391</v>
      </c>
      <c r="H215" s="160">
        <v>5035.2</v>
      </c>
      <c r="L215" s="156"/>
      <c r="M215" s="161"/>
      <c r="N215" s="162"/>
      <c r="O215" s="162"/>
      <c r="P215" s="162"/>
      <c r="Q215" s="162"/>
      <c r="R215" s="162"/>
      <c r="S215" s="162"/>
      <c r="T215" s="163"/>
      <c r="AT215" s="158" t="s">
        <v>43</v>
      </c>
      <c r="AU215" s="158" t="s">
        <v>1388</v>
      </c>
      <c r="AV215" s="12" t="s">
        <v>1388</v>
      </c>
      <c r="AW215" s="12" t="s">
        <v>1309</v>
      </c>
      <c r="AX215" s="12" t="s">
        <v>1386</v>
      </c>
      <c r="AY215" s="158" t="s">
        <v>35</v>
      </c>
    </row>
    <row r="216" spans="1:65" s="1" customFormat="1" ht="21.75" customHeight="1">
      <c r="A216" s="29"/>
      <c r="B216" s="142"/>
      <c r="C216" s="143" t="s">
        <v>250</v>
      </c>
      <c r="D216" s="143" t="s">
        <v>37</v>
      </c>
      <c r="E216" s="144" t="s">
        <v>285</v>
      </c>
      <c r="F216" s="145" t="s">
        <v>286</v>
      </c>
      <c r="G216" s="146" t="s">
        <v>90</v>
      </c>
      <c r="H216" s="147">
        <v>167.84</v>
      </c>
      <c r="I216" s="148"/>
      <c r="J216" s="148">
        <f>ROUND(I216*H216,2)</f>
        <v>0</v>
      </c>
      <c r="K216" s="149"/>
      <c r="L216" s="30"/>
      <c r="M216" s="150" t="s">
        <v>1307</v>
      </c>
      <c r="N216" s="151" t="s">
        <v>1344</v>
      </c>
      <c r="O216" s="152">
        <v>9.7000000000000003E-2</v>
      </c>
      <c r="P216" s="152">
        <f>O216*H216</f>
        <v>16.280480000000001</v>
      </c>
      <c r="Q216" s="152">
        <v>0</v>
      </c>
      <c r="R216" s="152">
        <f>Q216*H216</f>
        <v>0</v>
      </c>
      <c r="S216" s="152">
        <v>0</v>
      </c>
      <c r="T216" s="153">
        <f>S216*H216</f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54" t="s">
        <v>41</v>
      </c>
      <c r="AT216" s="154" t="s">
        <v>37</v>
      </c>
      <c r="AU216" s="154" t="s">
        <v>1388</v>
      </c>
      <c r="AY216" s="17" t="s">
        <v>35</v>
      </c>
      <c r="BE216" s="155">
        <f>IF(N216="základní",J216,0)</f>
        <v>0</v>
      </c>
      <c r="BF216" s="155">
        <f>IF(N216="snížená",J216,0)</f>
        <v>0</v>
      </c>
      <c r="BG216" s="155">
        <f>IF(N216="zákl. přenesená",J216,0)</f>
        <v>0</v>
      </c>
      <c r="BH216" s="155">
        <f>IF(N216="sníž. přenesená",J216,0)</f>
        <v>0</v>
      </c>
      <c r="BI216" s="155">
        <f>IF(N216="nulová",J216,0)</f>
        <v>0</v>
      </c>
      <c r="BJ216" s="17" t="s">
        <v>1386</v>
      </c>
      <c r="BK216" s="155">
        <f>ROUND(I216*H216,2)</f>
        <v>0</v>
      </c>
      <c r="BL216" s="17" t="s">
        <v>41</v>
      </c>
      <c r="BM216" s="154" t="s">
        <v>287</v>
      </c>
    </row>
    <row r="217" spans="1:65" s="1" customFormat="1" ht="16.5" customHeight="1">
      <c r="A217" s="29"/>
      <c r="B217" s="142"/>
      <c r="C217" s="143" t="s">
        <v>255</v>
      </c>
      <c r="D217" s="143" t="s">
        <v>37</v>
      </c>
      <c r="E217" s="144" t="s">
        <v>392</v>
      </c>
      <c r="F217" s="145" t="s">
        <v>393</v>
      </c>
      <c r="G217" s="146" t="s">
        <v>155</v>
      </c>
      <c r="H217" s="147">
        <v>8.2899999999999991</v>
      </c>
      <c r="I217" s="148"/>
      <c r="J217" s="148">
        <f>ROUND(I217*H217,2)</f>
        <v>0</v>
      </c>
      <c r="K217" s="149"/>
      <c r="L217" s="30"/>
      <c r="M217" s="150" t="s">
        <v>1307</v>
      </c>
      <c r="N217" s="151" t="s">
        <v>1344</v>
      </c>
      <c r="O217" s="152">
        <v>0.24199999999999999</v>
      </c>
      <c r="P217" s="152">
        <f>O217*H217</f>
        <v>2.0061799999999996</v>
      </c>
      <c r="Q217" s="152">
        <v>9.7999999999999997E-4</v>
      </c>
      <c r="R217" s="152">
        <f>Q217*H217</f>
        <v>8.1241999999999981E-3</v>
      </c>
      <c r="S217" s="152">
        <v>0</v>
      </c>
      <c r="T217" s="153">
        <f>S217*H217</f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54" t="s">
        <v>41</v>
      </c>
      <c r="AT217" s="154" t="s">
        <v>37</v>
      </c>
      <c r="AU217" s="154" t="s">
        <v>1388</v>
      </c>
      <c r="AY217" s="17" t="s">
        <v>35</v>
      </c>
      <c r="BE217" s="155">
        <f>IF(N217="základní",J217,0)</f>
        <v>0</v>
      </c>
      <c r="BF217" s="155">
        <f>IF(N217="snížená",J217,0)</f>
        <v>0</v>
      </c>
      <c r="BG217" s="155">
        <f>IF(N217="zákl. přenesená",J217,0)</f>
        <v>0</v>
      </c>
      <c r="BH217" s="155">
        <f>IF(N217="sníž. přenesená",J217,0)</f>
        <v>0</v>
      </c>
      <c r="BI217" s="155">
        <f>IF(N217="nulová",J217,0)</f>
        <v>0</v>
      </c>
      <c r="BJ217" s="17" t="s">
        <v>1386</v>
      </c>
      <c r="BK217" s="155">
        <f>ROUND(I217*H217,2)</f>
        <v>0</v>
      </c>
      <c r="BL217" s="17" t="s">
        <v>41</v>
      </c>
      <c r="BM217" s="154" t="s">
        <v>394</v>
      </c>
    </row>
    <row r="218" spans="1:65" s="12" customFormat="1">
      <c r="B218" s="156"/>
      <c r="D218" s="157" t="s">
        <v>43</v>
      </c>
      <c r="E218" s="158" t="s">
        <v>1307</v>
      </c>
      <c r="F218" s="159" t="s">
        <v>395</v>
      </c>
      <c r="H218" s="160">
        <v>8.2899999999999991</v>
      </c>
      <c r="L218" s="156"/>
      <c r="M218" s="161"/>
      <c r="N218" s="162"/>
      <c r="O218" s="162"/>
      <c r="P218" s="162"/>
      <c r="Q218" s="162"/>
      <c r="R218" s="162"/>
      <c r="S218" s="162"/>
      <c r="T218" s="163"/>
      <c r="AT218" s="158" t="s">
        <v>43</v>
      </c>
      <c r="AU218" s="158" t="s">
        <v>1388</v>
      </c>
      <c r="AV218" s="12" t="s">
        <v>1388</v>
      </c>
      <c r="AW218" s="12" t="s">
        <v>1335</v>
      </c>
      <c r="AX218" s="12" t="s">
        <v>1386</v>
      </c>
      <c r="AY218" s="158" t="s">
        <v>35</v>
      </c>
    </row>
    <row r="219" spans="1:65" s="11" customFormat="1" ht="22.9" customHeight="1">
      <c r="B219" s="130"/>
      <c r="D219" s="131" t="s">
        <v>1378</v>
      </c>
      <c r="E219" s="140" t="s">
        <v>299</v>
      </c>
      <c r="F219" s="140" t="s">
        <v>300</v>
      </c>
      <c r="J219" s="141">
        <f>BK219</f>
        <v>0</v>
      </c>
      <c r="L219" s="130"/>
      <c r="M219" s="134"/>
      <c r="N219" s="135"/>
      <c r="O219" s="135"/>
      <c r="P219" s="136">
        <f>P220</f>
        <v>104.15100799999999</v>
      </c>
      <c r="Q219" s="135"/>
      <c r="R219" s="136">
        <f>R220</f>
        <v>0</v>
      </c>
      <c r="S219" s="135"/>
      <c r="T219" s="137">
        <f>T220</f>
        <v>0</v>
      </c>
      <c r="AR219" s="131" t="s">
        <v>1386</v>
      </c>
      <c r="AT219" s="138" t="s">
        <v>1378</v>
      </c>
      <c r="AU219" s="138" t="s">
        <v>1386</v>
      </c>
      <c r="AY219" s="131" t="s">
        <v>35</v>
      </c>
      <c r="BK219" s="139">
        <f>BK220</f>
        <v>0</v>
      </c>
    </row>
    <row r="220" spans="1:65" s="1" customFormat="1" ht="16.5" customHeight="1">
      <c r="A220" s="29"/>
      <c r="B220" s="142"/>
      <c r="C220" s="143" t="s">
        <v>259</v>
      </c>
      <c r="D220" s="143" t="s">
        <v>37</v>
      </c>
      <c r="E220" s="144" t="s">
        <v>302</v>
      </c>
      <c r="F220" s="145" t="s">
        <v>303</v>
      </c>
      <c r="G220" s="146" t="s">
        <v>101</v>
      </c>
      <c r="H220" s="147">
        <v>250.363</v>
      </c>
      <c r="I220" s="148"/>
      <c r="J220" s="148">
        <f>ROUND(I220*H220,2)</f>
        <v>0</v>
      </c>
      <c r="K220" s="149"/>
      <c r="L220" s="30"/>
      <c r="M220" s="150" t="s">
        <v>1307</v>
      </c>
      <c r="N220" s="151" t="s">
        <v>1344</v>
      </c>
      <c r="O220" s="152">
        <v>0.41599999999999998</v>
      </c>
      <c r="P220" s="152">
        <f>O220*H220</f>
        <v>104.15100799999999</v>
      </c>
      <c r="Q220" s="152">
        <v>0</v>
      </c>
      <c r="R220" s="152">
        <f>Q220*H220</f>
        <v>0</v>
      </c>
      <c r="S220" s="152">
        <v>0</v>
      </c>
      <c r="T220" s="153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54" t="s">
        <v>41</v>
      </c>
      <c r="AT220" s="154" t="s">
        <v>37</v>
      </c>
      <c r="AU220" s="154" t="s">
        <v>1388</v>
      </c>
      <c r="AY220" s="17" t="s">
        <v>35</v>
      </c>
      <c r="BE220" s="155">
        <f>IF(N220="základní",J220,0)</f>
        <v>0</v>
      </c>
      <c r="BF220" s="155">
        <f>IF(N220="snížená",J220,0)</f>
        <v>0</v>
      </c>
      <c r="BG220" s="155">
        <f>IF(N220="zákl. přenesená",J220,0)</f>
        <v>0</v>
      </c>
      <c r="BH220" s="155">
        <f>IF(N220="sníž. přenesená",J220,0)</f>
        <v>0</v>
      </c>
      <c r="BI220" s="155">
        <f>IF(N220="nulová",J220,0)</f>
        <v>0</v>
      </c>
      <c r="BJ220" s="17" t="s">
        <v>1386</v>
      </c>
      <c r="BK220" s="155">
        <f>ROUND(I220*H220,2)</f>
        <v>0</v>
      </c>
      <c r="BL220" s="17" t="s">
        <v>41</v>
      </c>
      <c r="BM220" s="154" t="s">
        <v>304</v>
      </c>
    </row>
    <row r="221" spans="1:65" s="11" customFormat="1" ht="25.9" customHeight="1">
      <c r="B221" s="130"/>
      <c r="D221" s="131" t="s">
        <v>1378</v>
      </c>
      <c r="E221" s="132" t="s">
        <v>305</v>
      </c>
      <c r="F221" s="132" t="s">
        <v>306</v>
      </c>
      <c r="J221" s="133">
        <f>BK221</f>
        <v>0</v>
      </c>
      <c r="L221" s="130"/>
      <c r="M221" s="134"/>
      <c r="N221" s="135"/>
      <c r="O221" s="135"/>
      <c r="P221" s="136">
        <f>P222+P234</f>
        <v>22.933805</v>
      </c>
      <c r="Q221" s="135"/>
      <c r="R221" s="136">
        <f>R222+R234</f>
        <v>1.3911506</v>
      </c>
      <c r="S221" s="135"/>
      <c r="T221" s="137">
        <f>T222+T234</f>
        <v>0</v>
      </c>
      <c r="AR221" s="131" t="s">
        <v>1388</v>
      </c>
      <c r="AT221" s="138" t="s">
        <v>1378</v>
      </c>
      <c r="AU221" s="138" t="s">
        <v>1379</v>
      </c>
      <c r="AY221" s="131" t="s">
        <v>35</v>
      </c>
      <c r="BK221" s="139">
        <f>BK222+BK234</f>
        <v>0</v>
      </c>
    </row>
    <row r="222" spans="1:65" s="11" customFormat="1" ht="22.9" customHeight="1">
      <c r="B222" s="130"/>
      <c r="D222" s="131" t="s">
        <v>1378</v>
      </c>
      <c r="E222" s="140" t="s">
        <v>307</v>
      </c>
      <c r="F222" s="140" t="s">
        <v>308</v>
      </c>
      <c r="J222" s="141">
        <f>BK222</f>
        <v>0</v>
      </c>
      <c r="L222" s="130"/>
      <c r="M222" s="134"/>
      <c r="N222" s="135"/>
      <c r="O222" s="135"/>
      <c r="P222" s="136">
        <f>SUM(P223:P233)</f>
        <v>8.6926279999999991</v>
      </c>
      <c r="Q222" s="135"/>
      <c r="R222" s="136">
        <f>SUM(R223:R233)</f>
        <v>0.83983059999999998</v>
      </c>
      <c r="S222" s="135"/>
      <c r="T222" s="137">
        <f>SUM(T223:T233)</f>
        <v>0</v>
      </c>
      <c r="AR222" s="131" t="s">
        <v>1388</v>
      </c>
      <c r="AT222" s="138" t="s">
        <v>1378</v>
      </c>
      <c r="AU222" s="138" t="s">
        <v>1386</v>
      </c>
      <c r="AY222" s="131" t="s">
        <v>35</v>
      </c>
      <c r="BK222" s="139">
        <f>SUM(BK223:BK233)</f>
        <v>0</v>
      </c>
    </row>
    <row r="223" spans="1:65" s="1" customFormat="1" ht="16.5" customHeight="1">
      <c r="A223" s="29"/>
      <c r="B223" s="142"/>
      <c r="C223" s="143" t="s">
        <v>264</v>
      </c>
      <c r="D223" s="143" t="s">
        <v>37</v>
      </c>
      <c r="E223" s="144" t="s">
        <v>310</v>
      </c>
      <c r="F223" s="145" t="s">
        <v>311</v>
      </c>
      <c r="G223" s="146" t="s">
        <v>90</v>
      </c>
      <c r="H223" s="147">
        <v>47.72</v>
      </c>
      <c r="I223" s="148"/>
      <c r="J223" s="148">
        <f>ROUND(I223*H223,2)</f>
        <v>0</v>
      </c>
      <c r="K223" s="149"/>
      <c r="L223" s="30"/>
      <c r="M223" s="150" t="s">
        <v>1307</v>
      </c>
      <c r="N223" s="151" t="s">
        <v>1344</v>
      </c>
      <c r="O223" s="152">
        <v>3.3000000000000002E-2</v>
      </c>
      <c r="P223" s="152">
        <f>O223*H223</f>
        <v>1.5747599999999999</v>
      </c>
      <c r="Q223" s="152">
        <v>0</v>
      </c>
      <c r="R223" s="152">
        <f>Q223*H223</f>
        <v>0</v>
      </c>
      <c r="S223" s="152">
        <v>0</v>
      </c>
      <c r="T223" s="153">
        <f>S223*H223</f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54" t="s">
        <v>123</v>
      </c>
      <c r="AT223" s="154" t="s">
        <v>37</v>
      </c>
      <c r="AU223" s="154" t="s">
        <v>1388</v>
      </c>
      <c r="AY223" s="17" t="s">
        <v>35</v>
      </c>
      <c r="BE223" s="155">
        <f>IF(N223="základní",J223,0)</f>
        <v>0</v>
      </c>
      <c r="BF223" s="155">
        <f>IF(N223="snížená",J223,0)</f>
        <v>0</v>
      </c>
      <c r="BG223" s="155">
        <f>IF(N223="zákl. přenesená",J223,0)</f>
        <v>0</v>
      </c>
      <c r="BH223" s="155">
        <f>IF(N223="sníž. přenesená",J223,0)</f>
        <v>0</v>
      </c>
      <c r="BI223" s="155">
        <f>IF(N223="nulová",J223,0)</f>
        <v>0</v>
      </c>
      <c r="BJ223" s="17" t="s">
        <v>1386</v>
      </c>
      <c r="BK223" s="155">
        <f>ROUND(I223*H223,2)</f>
        <v>0</v>
      </c>
      <c r="BL223" s="17" t="s">
        <v>123</v>
      </c>
      <c r="BM223" s="154" t="s">
        <v>312</v>
      </c>
    </row>
    <row r="224" spans="1:65" s="1" customFormat="1" ht="107.25">
      <c r="A224" s="29"/>
      <c r="B224" s="30"/>
      <c r="C224" s="29"/>
      <c r="D224" s="157" t="s">
        <v>143</v>
      </c>
      <c r="E224" s="29"/>
      <c r="F224" s="187" t="s">
        <v>313</v>
      </c>
      <c r="G224" s="29"/>
      <c r="H224" s="29"/>
      <c r="I224" s="29"/>
      <c r="J224" s="29"/>
      <c r="K224" s="29"/>
      <c r="L224" s="30"/>
      <c r="M224" s="188"/>
      <c r="N224" s="189"/>
      <c r="O224" s="55"/>
      <c r="P224" s="55"/>
      <c r="Q224" s="55"/>
      <c r="R224" s="55"/>
      <c r="S224" s="55"/>
      <c r="T224" s="56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T224" s="17" t="s">
        <v>143</v>
      </c>
      <c r="AU224" s="17" t="s">
        <v>1388</v>
      </c>
    </row>
    <row r="225" spans="1:65" s="12" customFormat="1">
      <c r="B225" s="156"/>
      <c r="D225" s="157" t="s">
        <v>43</v>
      </c>
      <c r="E225" s="158" t="s">
        <v>1307</v>
      </c>
      <c r="F225" s="159" t="s">
        <v>396</v>
      </c>
      <c r="H225" s="160">
        <v>47.72</v>
      </c>
      <c r="L225" s="156"/>
      <c r="M225" s="161"/>
      <c r="N225" s="162"/>
      <c r="O225" s="162"/>
      <c r="P225" s="162"/>
      <c r="Q225" s="162"/>
      <c r="R225" s="162"/>
      <c r="S225" s="162"/>
      <c r="T225" s="163"/>
      <c r="AT225" s="158" t="s">
        <v>43</v>
      </c>
      <c r="AU225" s="158" t="s">
        <v>1388</v>
      </c>
      <c r="AV225" s="12" t="s">
        <v>1388</v>
      </c>
      <c r="AW225" s="12" t="s">
        <v>1335</v>
      </c>
      <c r="AX225" s="12" t="s">
        <v>1386</v>
      </c>
      <c r="AY225" s="158" t="s">
        <v>35</v>
      </c>
    </row>
    <row r="226" spans="1:65" s="1" customFormat="1" ht="16.5" customHeight="1">
      <c r="A226" s="29"/>
      <c r="B226" s="142"/>
      <c r="C226" s="143" t="s">
        <v>269</v>
      </c>
      <c r="D226" s="143" t="s">
        <v>37</v>
      </c>
      <c r="E226" s="144" t="s">
        <v>397</v>
      </c>
      <c r="F226" s="145" t="s">
        <v>398</v>
      </c>
      <c r="G226" s="146" t="s">
        <v>90</v>
      </c>
      <c r="H226" s="147">
        <v>95.108000000000004</v>
      </c>
      <c r="I226" s="148"/>
      <c r="J226" s="148">
        <f>ROUND(I226*H226,2)</f>
        <v>0</v>
      </c>
      <c r="K226" s="149"/>
      <c r="L226" s="30"/>
      <c r="M226" s="150" t="s">
        <v>1307</v>
      </c>
      <c r="N226" s="151" t="s">
        <v>1344</v>
      </c>
      <c r="O226" s="152">
        <v>6.0999999999999999E-2</v>
      </c>
      <c r="P226" s="152">
        <f>O226*H226</f>
        <v>5.8015879999999997</v>
      </c>
      <c r="Q226" s="152">
        <v>0</v>
      </c>
      <c r="R226" s="152">
        <f>Q226*H226</f>
        <v>0</v>
      </c>
      <c r="S226" s="152">
        <v>0</v>
      </c>
      <c r="T226" s="153">
        <f>S226*H226</f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54" t="s">
        <v>123</v>
      </c>
      <c r="AT226" s="154" t="s">
        <v>37</v>
      </c>
      <c r="AU226" s="154" t="s">
        <v>1388</v>
      </c>
      <c r="AY226" s="17" t="s">
        <v>35</v>
      </c>
      <c r="BE226" s="155">
        <f>IF(N226="základní",J226,0)</f>
        <v>0</v>
      </c>
      <c r="BF226" s="155">
        <f>IF(N226="snížená",J226,0)</f>
        <v>0</v>
      </c>
      <c r="BG226" s="155">
        <f>IF(N226="zákl. přenesená",J226,0)</f>
        <v>0</v>
      </c>
      <c r="BH226" s="155">
        <f>IF(N226="sníž. přenesená",J226,0)</f>
        <v>0</v>
      </c>
      <c r="BI226" s="155">
        <f>IF(N226="nulová",J226,0)</f>
        <v>0</v>
      </c>
      <c r="BJ226" s="17" t="s">
        <v>1386</v>
      </c>
      <c r="BK226" s="155">
        <f>ROUND(I226*H226,2)</f>
        <v>0</v>
      </c>
      <c r="BL226" s="17" t="s">
        <v>123</v>
      </c>
      <c r="BM226" s="154" t="s">
        <v>399</v>
      </c>
    </row>
    <row r="227" spans="1:65" s="12" customFormat="1">
      <c r="B227" s="156"/>
      <c r="D227" s="157" t="s">
        <v>43</v>
      </c>
      <c r="E227" s="158" t="s">
        <v>1307</v>
      </c>
      <c r="F227" s="159" t="s">
        <v>400</v>
      </c>
      <c r="H227" s="160">
        <v>95.108000000000004</v>
      </c>
      <c r="L227" s="156"/>
      <c r="M227" s="161"/>
      <c r="N227" s="162"/>
      <c r="O227" s="162"/>
      <c r="P227" s="162"/>
      <c r="Q227" s="162"/>
      <c r="R227" s="162"/>
      <c r="S227" s="162"/>
      <c r="T227" s="163"/>
      <c r="AT227" s="158" t="s">
        <v>43</v>
      </c>
      <c r="AU227" s="158" t="s">
        <v>1388</v>
      </c>
      <c r="AV227" s="12" t="s">
        <v>1388</v>
      </c>
      <c r="AW227" s="12" t="s">
        <v>1335</v>
      </c>
      <c r="AX227" s="12" t="s">
        <v>1386</v>
      </c>
      <c r="AY227" s="158" t="s">
        <v>35</v>
      </c>
    </row>
    <row r="228" spans="1:65" s="1" customFormat="1" ht="24.2" customHeight="1">
      <c r="A228" s="29"/>
      <c r="B228" s="142"/>
      <c r="C228" s="177" t="s">
        <v>273</v>
      </c>
      <c r="D228" s="177" t="s">
        <v>98</v>
      </c>
      <c r="E228" s="178" t="s">
        <v>401</v>
      </c>
      <c r="F228" s="179" t="s">
        <v>402</v>
      </c>
      <c r="G228" s="180" t="s">
        <v>90</v>
      </c>
      <c r="H228" s="181">
        <v>171.39400000000001</v>
      </c>
      <c r="I228" s="182"/>
      <c r="J228" s="182">
        <f>ROUND(I228*H228,2)</f>
        <v>0</v>
      </c>
      <c r="K228" s="183"/>
      <c r="L228" s="184"/>
      <c r="M228" s="185" t="s">
        <v>1307</v>
      </c>
      <c r="N228" s="186" t="s">
        <v>1344</v>
      </c>
      <c r="O228" s="152">
        <v>0</v>
      </c>
      <c r="P228" s="152">
        <f>O228*H228</f>
        <v>0</v>
      </c>
      <c r="Q228" s="152">
        <v>4.4999999999999997E-3</v>
      </c>
      <c r="R228" s="152">
        <f>Q228*H228</f>
        <v>0.77127299999999999</v>
      </c>
      <c r="S228" s="152">
        <v>0</v>
      </c>
      <c r="T228" s="153">
        <f>S228*H228</f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54" t="s">
        <v>226</v>
      </c>
      <c r="AT228" s="154" t="s">
        <v>98</v>
      </c>
      <c r="AU228" s="154" t="s">
        <v>1388</v>
      </c>
      <c r="AY228" s="17" t="s">
        <v>35</v>
      </c>
      <c r="BE228" s="155">
        <f>IF(N228="základní",J228,0)</f>
        <v>0</v>
      </c>
      <c r="BF228" s="155">
        <f>IF(N228="snížená",J228,0)</f>
        <v>0</v>
      </c>
      <c r="BG228" s="155">
        <f>IF(N228="zákl. přenesená",J228,0)</f>
        <v>0</v>
      </c>
      <c r="BH228" s="155">
        <f>IF(N228="sníž. přenesená",J228,0)</f>
        <v>0</v>
      </c>
      <c r="BI228" s="155">
        <f>IF(N228="nulová",J228,0)</f>
        <v>0</v>
      </c>
      <c r="BJ228" s="17" t="s">
        <v>1386</v>
      </c>
      <c r="BK228" s="155">
        <f>ROUND(I228*H228,2)</f>
        <v>0</v>
      </c>
      <c r="BL228" s="17" t="s">
        <v>123</v>
      </c>
      <c r="BM228" s="154" t="s">
        <v>403</v>
      </c>
    </row>
    <row r="229" spans="1:65" s="12" customFormat="1">
      <c r="B229" s="156"/>
      <c r="D229" s="157" t="s">
        <v>43</v>
      </c>
      <c r="F229" s="159" t="s">
        <v>404</v>
      </c>
      <c r="H229" s="160">
        <v>171.39400000000001</v>
      </c>
      <c r="L229" s="156"/>
      <c r="M229" s="161"/>
      <c r="N229" s="162"/>
      <c r="O229" s="162"/>
      <c r="P229" s="162"/>
      <c r="Q229" s="162"/>
      <c r="R229" s="162"/>
      <c r="S229" s="162"/>
      <c r="T229" s="163"/>
      <c r="AT229" s="158" t="s">
        <v>43</v>
      </c>
      <c r="AU229" s="158" t="s">
        <v>1388</v>
      </c>
      <c r="AV229" s="12" t="s">
        <v>1388</v>
      </c>
      <c r="AW229" s="12" t="s">
        <v>1309</v>
      </c>
      <c r="AX229" s="12" t="s">
        <v>1386</v>
      </c>
      <c r="AY229" s="158" t="s">
        <v>35</v>
      </c>
    </row>
    <row r="230" spans="1:65" s="1" customFormat="1" ht="16.5" customHeight="1">
      <c r="A230" s="29"/>
      <c r="B230" s="142"/>
      <c r="C230" s="177" t="s">
        <v>279</v>
      </c>
      <c r="D230" s="177" t="s">
        <v>98</v>
      </c>
      <c r="E230" s="178" t="s">
        <v>321</v>
      </c>
      <c r="F230" s="179" t="s">
        <v>322</v>
      </c>
      <c r="G230" s="180" t="s">
        <v>90</v>
      </c>
      <c r="H230" s="181">
        <v>171.39400000000001</v>
      </c>
      <c r="I230" s="182"/>
      <c r="J230" s="182">
        <f>ROUND(I230*H230,2)</f>
        <v>0</v>
      </c>
      <c r="K230" s="183"/>
      <c r="L230" s="184"/>
      <c r="M230" s="185" t="s">
        <v>1307</v>
      </c>
      <c r="N230" s="186" t="s">
        <v>1344</v>
      </c>
      <c r="O230" s="152">
        <v>0</v>
      </c>
      <c r="P230" s="152">
        <f>O230*H230</f>
        <v>0</v>
      </c>
      <c r="Q230" s="152">
        <v>4.0000000000000002E-4</v>
      </c>
      <c r="R230" s="152">
        <f>Q230*H230</f>
        <v>6.855760000000001E-2</v>
      </c>
      <c r="S230" s="152">
        <v>0</v>
      </c>
      <c r="T230" s="153">
        <f>S230*H230</f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54" t="s">
        <v>226</v>
      </c>
      <c r="AT230" s="154" t="s">
        <v>98</v>
      </c>
      <c r="AU230" s="154" t="s">
        <v>1388</v>
      </c>
      <c r="AY230" s="17" t="s">
        <v>35</v>
      </c>
      <c r="BE230" s="155">
        <f>IF(N230="základní",J230,0)</f>
        <v>0</v>
      </c>
      <c r="BF230" s="155">
        <f>IF(N230="snížená",J230,0)</f>
        <v>0</v>
      </c>
      <c r="BG230" s="155">
        <f>IF(N230="zákl. přenesená",J230,0)</f>
        <v>0</v>
      </c>
      <c r="BH230" s="155">
        <f>IF(N230="sníž. přenesená",J230,0)</f>
        <v>0</v>
      </c>
      <c r="BI230" s="155">
        <f>IF(N230="nulová",J230,0)</f>
        <v>0</v>
      </c>
      <c r="BJ230" s="17" t="s">
        <v>1386</v>
      </c>
      <c r="BK230" s="155">
        <f>ROUND(I230*H230,2)</f>
        <v>0</v>
      </c>
      <c r="BL230" s="17" t="s">
        <v>123</v>
      </c>
      <c r="BM230" s="154" t="s">
        <v>323</v>
      </c>
    </row>
    <row r="231" spans="1:65" s="12" customFormat="1">
      <c r="B231" s="156"/>
      <c r="D231" s="157" t="s">
        <v>43</v>
      </c>
      <c r="E231" s="158" t="s">
        <v>1307</v>
      </c>
      <c r="F231" s="159" t="s">
        <v>405</v>
      </c>
      <c r="H231" s="160">
        <v>142.828</v>
      </c>
      <c r="L231" s="156"/>
      <c r="M231" s="161"/>
      <c r="N231" s="162"/>
      <c r="O231" s="162"/>
      <c r="P231" s="162"/>
      <c r="Q231" s="162"/>
      <c r="R231" s="162"/>
      <c r="S231" s="162"/>
      <c r="T231" s="163"/>
      <c r="AT231" s="158" t="s">
        <v>43</v>
      </c>
      <c r="AU231" s="158" t="s">
        <v>1388</v>
      </c>
      <c r="AV231" s="12" t="s">
        <v>1388</v>
      </c>
      <c r="AW231" s="12" t="s">
        <v>1335</v>
      </c>
      <c r="AX231" s="12" t="s">
        <v>1386</v>
      </c>
      <c r="AY231" s="158" t="s">
        <v>35</v>
      </c>
    </row>
    <row r="232" spans="1:65" s="12" customFormat="1">
      <c r="B232" s="156"/>
      <c r="D232" s="157" t="s">
        <v>43</v>
      </c>
      <c r="F232" s="159" t="s">
        <v>404</v>
      </c>
      <c r="H232" s="160">
        <v>171.39400000000001</v>
      </c>
      <c r="L232" s="156"/>
      <c r="M232" s="161"/>
      <c r="N232" s="162"/>
      <c r="O232" s="162"/>
      <c r="P232" s="162"/>
      <c r="Q232" s="162"/>
      <c r="R232" s="162"/>
      <c r="S232" s="162"/>
      <c r="T232" s="163"/>
      <c r="AT232" s="158" t="s">
        <v>43</v>
      </c>
      <c r="AU232" s="158" t="s">
        <v>1388</v>
      </c>
      <c r="AV232" s="12" t="s">
        <v>1388</v>
      </c>
      <c r="AW232" s="12" t="s">
        <v>1309</v>
      </c>
      <c r="AX232" s="12" t="s">
        <v>1386</v>
      </c>
      <c r="AY232" s="158" t="s">
        <v>35</v>
      </c>
    </row>
    <row r="233" spans="1:65" s="1" customFormat="1" ht="16.5" customHeight="1">
      <c r="A233" s="29"/>
      <c r="B233" s="142"/>
      <c r="C233" s="143" t="s">
        <v>284</v>
      </c>
      <c r="D233" s="143" t="s">
        <v>37</v>
      </c>
      <c r="E233" s="144" t="s">
        <v>327</v>
      </c>
      <c r="F233" s="145" t="s">
        <v>328</v>
      </c>
      <c r="G233" s="146" t="s">
        <v>101</v>
      </c>
      <c r="H233" s="147">
        <v>0.84</v>
      </c>
      <c r="I233" s="148"/>
      <c r="J233" s="148">
        <f>ROUND(I233*H233,2)</f>
        <v>0</v>
      </c>
      <c r="K233" s="149"/>
      <c r="L233" s="30"/>
      <c r="M233" s="150" t="s">
        <v>1307</v>
      </c>
      <c r="N233" s="151" t="s">
        <v>1344</v>
      </c>
      <c r="O233" s="152">
        <v>1.5669999999999999</v>
      </c>
      <c r="P233" s="152">
        <f>O233*H233</f>
        <v>1.3162799999999999</v>
      </c>
      <c r="Q233" s="152">
        <v>0</v>
      </c>
      <c r="R233" s="152">
        <f>Q233*H233</f>
        <v>0</v>
      </c>
      <c r="S233" s="152">
        <v>0</v>
      </c>
      <c r="T233" s="153">
        <f>S233*H233</f>
        <v>0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54" t="s">
        <v>123</v>
      </c>
      <c r="AT233" s="154" t="s">
        <v>37</v>
      </c>
      <c r="AU233" s="154" t="s">
        <v>1388</v>
      </c>
      <c r="AY233" s="17" t="s">
        <v>35</v>
      </c>
      <c r="BE233" s="155">
        <f>IF(N233="základní",J233,0)</f>
        <v>0</v>
      </c>
      <c r="BF233" s="155">
        <f>IF(N233="snížená",J233,0)</f>
        <v>0</v>
      </c>
      <c r="BG233" s="155">
        <f>IF(N233="zákl. přenesená",J233,0)</f>
        <v>0</v>
      </c>
      <c r="BH233" s="155">
        <f>IF(N233="sníž. přenesená",J233,0)</f>
        <v>0</v>
      </c>
      <c r="BI233" s="155">
        <f>IF(N233="nulová",J233,0)</f>
        <v>0</v>
      </c>
      <c r="BJ233" s="17" t="s">
        <v>1386</v>
      </c>
      <c r="BK233" s="155">
        <f>ROUND(I233*H233,2)</f>
        <v>0</v>
      </c>
      <c r="BL233" s="17" t="s">
        <v>123</v>
      </c>
      <c r="BM233" s="154" t="s">
        <v>329</v>
      </c>
    </row>
    <row r="234" spans="1:65" s="11" customFormat="1" ht="22.9" customHeight="1">
      <c r="B234" s="130"/>
      <c r="D234" s="131" t="s">
        <v>1378</v>
      </c>
      <c r="E234" s="140" t="s">
        <v>330</v>
      </c>
      <c r="F234" s="140" t="s">
        <v>333</v>
      </c>
      <c r="J234" s="141">
        <f>BK234</f>
        <v>0</v>
      </c>
      <c r="L234" s="130"/>
      <c r="M234" s="134"/>
      <c r="N234" s="135"/>
      <c r="O234" s="135"/>
      <c r="P234" s="136">
        <f>SUM(P235:P239)</f>
        <v>14.241177</v>
      </c>
      <c r="Q234" s="135"/>
      <c r="R234" s="136">
        <f>SUM(R235:R239)</f>
        <v>0.55132000000000003</v>
      </c>
      <c r="S234" s="135"/>
      <c r="T234" s="137">
        <f>SUM(T235:T239)</f>
        <v>0</v>
      </c>
      <c r="AR234" s="131" t="s">
        <v>1388</v>
      </c>
      <c r="AT234" s="138" t="s">
        <v>1378</v>
      </c>
      <c r="AU234" s="138" t="s">
        <v>1386</v>
      </c>
      <c r="AY234" s="131" t="s">
        <v>35</v>
      </c>
      <c r="BK234" s="139">
        <f>SUM(BK235:BK239)</f>
        <v>0</v>
      </c>
    </row>
    <row r="235" spans="1:65" s="1" customFormat="1" ht="16.5" customHeight="1">
      <c r="A235" s="29"/>
      <c r="B235" s="142"/>
      <c r="C235" s="143" t="s">
        <v>288</v>
      </c>
      <c r="D235" s="143" t="s">
        <v>37</v>
      </c>
      <c r="E235" s="144" t="s">
        <v>335</v>
      </c>
      <c r="F235" s="145" t="s">
        <v>336</v>
      </c>
      <c r="G235" s="146" t="s">
        <v>155</v>
      </c>
      <c r="H235" s="147">
        <v>22</v>
      </c>
      <c r="I235" s="148"/>
      <c r="J235" s="148">
        <f>ROUND(I235*H235,2)</f>
        <v>0</v>
      </c>
      <c r="K235" s="149"/>
      <c r="L235" s="30"/>
      <c r="M235" s="150" t="s">
        <v>1307</v>
      </c>
      <c r="N235" s="151" t="s">
        <v>1344</v>
      </c>
      <c r="O235" s="152">
        <v>0.56399999999999995</v>
      </c>
      <c r="P235" s="152">
        <f>O235*H235</f>
        <v>12.407999999999999</v>
      </c>
      <c r="Q235" s="152">
        <v>6.0000000000000002E-5</v>
      </c>
      <c r="R235" s="152">
        <f>Q235*H235</f>
        <v>1.32E-3</v>
      </c>
      <c r="S235" s="152">
        <v>0</v>
      </c>
      <c r="T235" s="153">
        <f>S235*H235</f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54" t="s">
        <v>123</v>
      </c>
      <c r="AT235" s="154" t="s">
        <v>37</v>
      </c>
      <c r="AU235" s="154" t="s">
        <v>1388</v>
      </c>
      <c r="AY235" s="17" t="s">
        <v>35</v>
      </c>
      <c r="BE235" s="155">
        <f>IF(N235="základní",J235,0)</f>
        <v>0</v>
      </c>
      <c r="BF235" s="155">
        <f>IF(N235="snížená",J235,0)</f>
        <v>0</v>
      </c>
      <c r="BG235" s="155">
        <f>IF(N235="zákl. přenesená",J235,0)</f>
        <v>0</v>
      </c>
      <c r="BH235" s="155">
        <f>IF(N235="sníž. přenesená",J235,0)</f>
        <v>0</v>
      </c>
      <c r="BI235" s="155">
        <f>IF(N235="nulová",J235,0)</f>
        <v>0</v>
      </c>
      <c r="BJ235" s="17" t="s">
        <v>1386</v>
      </c>
      <c r="BK235" s="155">
        <f>ROUND(I235*H235,2)</f>
        <v>0</v>
      </c>
      <c r="BL235" s="17" t="s">
        <v>123</v>
      </c>
      <c r="BM235" s="154" t="s">
        <v>337</v>
      </c>
    </row>
    <row r="236" spans="1:65" s="1" customFormat="1" ht="19.5">
      <c r="A236" s="29"/>
      <c r="B236" s="30"/>
      <c r="C236" s="29"/>
      <c r="D236" s="157" t="s">
        <v>143</v>
      </c>
      <c r="E236" s="29"/>
      <c r="F236" s="187" t="s">
        <v>338</v>
      </c>
      <c r="G236" s="29"/>
      <c r="H236" s="29"/>
      <c r="I236" s="29"/>
      <c r="J236" s="29"/>
      <c r="K236" s="29"/>
      <c r="L236" s="30"/>
      <c r="M236" s="188"/>
      <c r="N236" s="189"/>
      <c r="O236" s="55"/>
      <c r="P236" s="55"/>
      <c r="Q236" s="55"/>
      <c r="R236" s="55"/>
      <c r="S236" s="55"/>
      <c r="T236" s="56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T236" s="17" t="s">
        <v>143</v>
      </c>
      <c r="AU236" s="17" t="s">
        <v>1388</v>
      </c>
    </row>
    <row r="237" spans="1:65" s="1" customFormat="1" ht="16.5" customHeight="1">
      <c r="A237" s="29"/>
      <c r="B237" s="142"/>
      <c r="C237" s="177" t="s">
        <v>293</v>
      </c>
      <c r="D237" s="177" t="s">
        <v>98</v>
      </c>
      <c r="E237" s="178" t="s">
        <v>340</v>
      </c>
      <c r="F237" s="179" t="s">
        <v>341</v>
      </c>
      <c r="G237" s="180" t="s">
        <v>155</v>
      </c>
      <c r="H237" s="181">
        <v>22</v>
      </c>
      <c r="I237" s="182"/>
      <c r="J237" s="182">
        <f>ROUND(I237*H237,2)</f>
        <v>0</v>
      </c>
      <c r="K237" s="183"/>
      <c r="L237" s="184"/>
      <c r="M237" s="185" t="s">
        <v>1307</v>
      </c>
      <c r="N237" s="186" t="s">
        <v>1344</v>
      </c>
      <c r="O237" s="152">
        <v>0</v>
      </c>
      <c r="P237" s="152">
        <f>O237*H237</f>
        <v>0</v>
      </c>
      <c r="Q237" s="152">
        <v>2.5000000000000001E-2</v>
      </c>
      <c r="R237" s="152">
        <f>Q237*H237</f>
        <v>0.55000000000000004</v>
      </c>
      <c r="S237" s="152">
        <v>0</v>
      </c>
      <c r="T237" s="153">
        <f>S237*H237</f>
        <v>0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R237" s="154" t="s">
        <v>82</v>
      </c>
      <c r="AT237" s="154" t="s">
        <v>98</v>
      </c>
      <c r="AU237" s="154" t="s">
        <v>1388</v>
      </c>
      <c r="AY237" s="17" t="s">
        <v>35</v>
      </c>
      <c r="BE237" s="155">
        <f>IF(N237="základní",J237,0)</f>
        <v>0</v>
      </c>
      <c r="BF237" s="155">
        <f>IF(N237="snížená",J237,0)</f>
        <v>0</v>
      </c>
      <c r="BG237" s="155">
        <f>IF(N237="zákl. přenesená",J237,0)</f>
        <v>0</v>
      </c>
      <c r="BH237" s="155">
        <f>IF(N237="sníž. přenesená",J237,0)</f>
        <v>0</v>
      </c>
      <c r="BI237" s="155">
        <f>IF(N237="nulová",J237,0)</f>
        <v>0</v>
      </c>
      <c r="BJ237" s="17" t="s">
        <v>1386</v>
      </c>
      <c r="BK237" s="155">
        <f>ROUND(I237*H237,2)</f>
        <v>0</v>
      </c>
      <c r="BL237" s="17" t="s">
        <v>41</v>
      </c>
      <c r="BM237" s="154" t="s">
        <v>342</v>
      </c>
    </row>
    <row r="238" spans="1:65" s="1" customFormat="1" ht="19.5">
      <c r="A238" s="29"/>
      <c r="B238" s="30"/>
      <c r="C238" s="29"/>
      <c r="D238" s="157" t="s">
        <v>143</v>
      </c>
      <c r="E238" s="29"/>
      <c r="F238" s="187" t="s">
        <v>406</v>
      </c>
      <c r="G238" s="29"/>
      <c r="H238" s="29"/>
      <c r="I238" s="29"/>
      <c r="J238" s="29"/>
      <c r="K238" s="29"/>
      <c r="L238" s="30"/>
      <c r="M238" s="188"/>
      <c r="N238" s="189"/>
      <c r="O238" s="55"/>
      <c r="P238" s="55"/>
      <c r="Q238" s="55"/>
      <c r="R238" s="55"/>
      <c r="S238" s="55"/>
      <c r="T238" s="56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T238" s="17" t="s">
        <v>143</v>
      </c>
      <c r="AU238" s="17" t="s">
        <v>1388</v>
      </c>
    </row>
    <row r="239" spans="1:65" s="1" customFormat="1" ht="16.5" customHeight="1">
      <c r="A239" s="29"/>
      <c r="B239" s="142"/>
      <c r="C239" s="143" t="s">
        <v>301</v>
      </c>
      <c r="D239" s="143" t="s">
        <v>37</v>
      </c>
      <c r="E239" s="144" t="s">
        <v>354</v>
      </c>
      <c r="F239" s="145" t="s">
        <v>355</v>
      </c>
      <c r="G239" s="146" t="s">
        <v>101</v>
      </c>
      <c r="H239" s="147">
        <v>0.55100000000000005</v>
      </c>
      <c r="I239" s="148"/>
      <c r="J239" s="148">
        <f>ROUND(I239*H239,2)</f>
        <v>0</v>
      </c>
      <c r="K239" s="149"/>
      <c r="L239" s="30"/>
      <c r="M239" s="190" t="s">
        <v>1307</v>
      </c>
      <c r="N239" s="191" t="s">
        <v>1344</v>
      </c>
      <c r="O239" s="192">
        <v>3.327</v>
      </c>
      <c r="P239" s="192">
        <f>O239*H239</f>
        <v>1.8331770000000001</v>
      </c>
      <c r="Q239" s="192">
        <v>0</v>
      </c>
      <c r="R239" s="192">
        <f>Q239*H239</f>
        <v>0</v>
      </c>
      <c r="S239" s="192">
        <v>0</v>
      </c>
      <c r="T239" s="193">
        <f>S239*H239</f>
        <v>0</v>
      </c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R239" s="154" t="s">
        <v>123</v>
      </c>
      <c r="AT239" s="154" t="s">
        <v>37</v>
      </c>
      <c r="AU239" s="154" t="s">
        <v>1388</v>
      </c>
      <c r="AY239" s="17" t="s">
        <v>35</v>
      </c>
      <c r="BE239" s="155">
        <f>IF(N239="základní",J239,0)</f>
        <v>0</v>
      </c>
      <c r="BF239" s="155">
        <f>IF(N239="snížená",J239,0)</f>
        <v>0</v>
      </c>
      <c r="BG239" s="155">
        <f>IF(N239="zákl. přenesená",J239,0)</f>
        <v>0</v>
      </c>
      <c r="BH239" s="155">
        <f>IF(N239="sníž. přenesená",J239,0)</f>
        <v>0</v>
      </c>
      <c r="BI239" s="155">
        <f>IF(N239="nulová",J239,0)</f>
        <v>0</v>
      </c>
      <c r="BJ239" s="17" t="s">
        <v>1386</v>
      </c>
      <c r="BK239" s="155">
        <f>ROUND(I239*H239,2)</f>
        <v>0</v>
      </c>
      <c r="BL239" s="17" t="s">
        <v>123</v>
      </c>
      <c r="BM239" s="154" t="s">
        <v>356</v>
      </c>
    </row>
    <row r="240" spans="1:65" s="1" customFormat="1" ht="6.95" customHeight="1">
      <c r="A240" s="29"/>
      <c r="B240" s="44"/>
      <c r="C240" s="45"/>
      <c r="D240" s="45"/>
      <c r="E240" s="45"/>
      <c r="F240" s="45"/>
      <c r="G240" s="45"/>
      <c r="H240" s="45"/>
      <c r="I240" s="45"/>
      <c r="J240" s="45"/>
      <c r="K240" s="45"/>
      <c r="L240" s="30"/>
      <c r="M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</row>
  </sheetData>
  <autoFilter ref="C129:K239"/>
  <mergeCells count="12">
    <mergeCell ref="L2:V2"/>
    <mergeCell ref="E85:H85"/>
    <mergeCell ref="E87:H87"/>
    <mergeCell ref="E89:H89"/>
    <mergeCell ref="E122:H122"/>
    <mergeCell ref="E120:H120"/>
    <mergeCell ref="E118:H118"/>
    <mergeCell ref="E7:H7"/>
    <mergeCell ref="E9:H9"/>
    <mergeCell ref="E11:H11"/>
    <mergeCell ref="E20:H20"/>
    <mergeCell ref="E29:H29"/>
  </mergeCells>
  <phoneticPr fontId="0" type="noConversion"/>
  <pageMargins left="0.39374999999999999" right="0.39374999999999999" top="0.39374999999999999" bottom="0.39374999999999999" header="0" footer="0"/>
  <pageSetup paperSize="9" scale="94" fitToHeight="100" orientation="landscape" blackAndWhite="1" r:id="rId1"/>
  <headerFooter>
    <oddFooter>&amp;L&amp;A&amp;RStrana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191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1" spans="1:46">
      <c r="A1" s="94"/>
    </row>
    <row r="2" spans="1:46" ht="36.950000000000003" customHeight="1">
      <c r="L2" s="339" t="s">
        <v>1311</v>
      </c>
      <c r="M2" s="340"/>
      <c r="N2" s="340"/>
      <c r="O2" s="340"/>
      <c r="P2" s="340"/>
      <c r="Q2" s="340"/>
      <c r="R2" s="340"/>
      <c r="S2" s="340"/>
      <c r="T2" s="340"/>
      <c r="U2" s="340"/>
      <c r="V2" s="340"/>
      <c r="AT2" s="17" t="s">
        <v>1398</v>
      </c>
    </row>
    <row r="3" spans="1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1388</v>
      </c>
    </row>
    <row r="4" spans="1:46" ht="24.95" customHeight="1">
      <c r="B4" s="20"/>
      <c r="D4" s="21" t="s">
        <v>0</v>
      </c>
      <c r="L4" s="20"/>
      <c r="M4" s="95" t="s">
        <v>1316</v>
      </c>
      <c r="AT4" s="17" t="s">
        <v>1309</v>
      </c>
    </row>
    <row r="5" spans="1:46" ht="6.95" customHeight="1">
      <c r="B5" s="20"/>
      <c r="L5" s="20"/>
    </row>
    <row r="6" spans="1:46" ht="12" customHeight="1">
      <c r="B6" s="20"/>
      <c r="D6" s="26" t="s">
        <v>1320</v>
      </c>
      <c r="L6" s="20"/>
    </row>
    <row r="7" spans="1:46" ht="16.5" customHeight="1">
      <c r="B7" s="20"/>
      <c r="E7" s="373" t="str">
        <f ca="1">'Rekapitulace stavby'!K6</f>
        <v>ČOV Lanškroun - stavební úpravy</v>
      </c>
      <c r="F7" s="374"/>
      <c r="G7" s="374"/>
      <c r="H7" s="374"/>
      <c r="L7" s="20"/>
    </row>
    <row r="8" spans="1:46" ht="12" customHeight="1">
      <c r="B8" s="20"/>
      <c r="D8" s="26" t="s">
        <v>1</v>
      </c>
      <c r="L8" s="20"/>
    </row>
    <row r="9" spans="1:46" s="1" customFormat="1" ht="16.5" customHeight="1">
      <c r="A9" s="29"/>
      <c r="B9" s="30"/>
      <c r="C9" s="29"/>
      <c r="D9" s="29"/>
      <c r="E9" s="373" t="s">
        <v>2</v>
      </c>
      <c r="F9" s="372"/>
      <c r="G9" s="372"/>
      <c r="H9" s="37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1" customFormat="1" ht="12" customHeight="1">
      <c r="A10" s="29"/>
      <c r="B10" s="30"/>
      <c r="C10" s="29"/>
      <c r="D10" s="26" t="s">
        <v>3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1" customFormat="1" ht="16.5" customHeight="1">
      <c r="A11" s="29"/>
      <c r="B11" s="30"/>
      <c r="C11" s="29"/>
      <c r="D11" s="29"/>
      <c r="E11" s="351" t="s">
        <v>407</v>
      </c>
      <c r="F11" s="372"/>
      <c r="G11" s="372"/>
      <c r="H11" s="372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1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1" customFormat="1" ht="12" customHeight="1">
      <c r="A13" s="29"/>
      <c r="B13" s="30"/>
      <c r="C13" s="29"/>
      <c r="D13" s="26" t="s">
        <v>1322</v>
      </c>
      <c r="E13" s="29"/>
      <c r="F13" s="24" t="s">
        <v>1307</v>
      </c>
      <c r="G13" s="29"/>
      <c r="H13" s="29"/>
      <c r="I13" s="26" t="s">
        <v>1323</v>
      </c>
      <c r="J13" s="24" t="s">
        <v>1307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1" customFormat="1" ht="12" customHeight="1">
      <c r="A14" s="29"/>
      <c r="B14" s="30"/>
      <c r="C14" s="29"/>
      <c r="D14" s="26" t="s">
        <v>1324</v>
      </c>
      <c r="E14" s="29"/>
      <c r="F14" s="24" t="s">
        <v>1330</v>
      </c>
      <c r="G14" s="29"/>
      <c r="H14" s="29"/>
      <c r="I14" s="26" t="s">
        <v>1326</v>
      </c>
      <c r="J14" s="52" t="str">
        <f ca="1">'Rekapitulace stavby'!AN8</f>
        <v>9. 11. 2021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1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1" customFormat="1" ht="12" customHeight="1">
      <c r="A16" s="29"/>
      <c r="B16" s="30"/>
      <c r="C16" s="29"/>
      <c r="D16" s="26" t="s">
        <v>1328</v>
      </c>
      <c r="E16" s="29"/>
      <c r="F16" s="29"/>
      <c r="G16" s="29"/>
      <c r="H16" s="29"/>
      <c r="I16" s="26" t="s">
        <v>1329</v>
      </c>
      <c r="J16" s="24" t="str">
        <f ca="1">IF('Rekapitulace stavby'!AN10="","",'Rekapitulace stavby'!AN10)</f>
        <v/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1" customFormat="1" ht="18" customHeight="1">
      <c r="A17" s="29"/>
      <c r="B17" s="30"/>
      <c r="C17" s="29"/>
      <c r="D17" s="29"/>
      <c r="E17" s="24" t="str">
        <f ca="1">IF('Rekapitulace stavby'!E11="","",'Rekapitulace stavby'!E11)</f>
        <v xml:space="preserve"> </v>
      </c>
      <c r="F17" s="29"/>
      <c r="G17" s="29"/>
      <c r="H17" s="29"/>
      <c r="I17" s="26" t="s">
        <v>1331</v>
      </c>
      <c r="J17" s="24" t="str">
        <f ca="1">IF('Rekapitulace stavby'!AN11="","",'Rekapitulace stavby'!AN11)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1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1" customFormat="1" ht="12" customHeight="1">
      <c r="A19" s="29"/>
      <c r="B19" s="30"/>
      <c r="C19" s="29"/>
      <c r="D19" s="26" t="s">
        <v>1332</v>
      </c>
      <c r="E19" s="29"/>
      <c r="F19" s="29"/>
      <c r="G19" s="29"/>
      <c r="H19" s="29"/>
      <c r="I19" s="26" t="s">
        <v>1329</v>
      </c>
      <c r="J19" s="24" t="str">
        <f ca="1">'Rekapitulace stavby'!AN13</f>
        <v/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1" customFormat="1" ht="18" customHeight="1">
      <c r="A20" s="29"/>
      <c r="B20" s="30"/>
      <c r="C20" s="29"/>
      <c r="D20" s="29"/>
      <c r="E20" s="353" t="str">
        <f ca="1">'Rekapitulace stavby'!E14</f>
        <v xml:space="preserve"> </v>
      </c>
      <c r="F20" s="353"/>
      <c r="G20" s="353"/>
      <c r="H20" s="353"/>
      <c r="I20" s="26" t="s">
        <v>1331</v>
      </c>
      <c r="J20" s="24" t="str">
        <f ca="1">'Rekapitulace stavby'!AN14</f>
        <v/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1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1" customFormat="1" ht="12" customHeight="1">
      <c r="A22" s="29"/>
      <c r="B22" s="30"/>
      <c r="C22" s="29"/>
      <c r="D22" s="26" t="s">
        <v>1333</v>
      </c>
      <c r="E22" s="29"/>
      <c r="F22" s="29"/>
      <c r="G22" s="29"/>
      <c r="H22" s="29"/>
      <c r="I22" s="26" t="s">
        <v>1329</v>
      </c>
      <c r="J22" s="24" t="str">
        <f ca="1">IF('Rekapitulace stavby'!AN16="","",'Rekapitulace stavby'!AN16)</f>
        <v/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1" customFormat="1" ht="18" customHeight="1">
      <c r="A23" s="29"/>
      <c r="B23" s="30"/>
      <c r="C23" s="29"/>
      <c r="D23" s="29"/>
      <c r="E23" s="24" t="str">
        <f ca="1">IF('Rekapitulace stavby'!E17="","",'Rekapitulace stavby'!E17)</f>
        <v>Ing. Jan Přívratský</v>
      </c>
      <c r="F23" s="29"/>
      <c r="G23" s="29"/>
      <c r="H23" s="29"/>
      <c r="I23" s="26" t="s">
        <v>1331</v>
      </c>
      <c r="J23" s="24" t="str">
        <f ca="1">IF('Rekapitulace stavby'!AN17="","",'Rekapitulace stavby'!AN17)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1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1" customFormat="1" ht="12" customHeight="1">
      <c r="A25" s="29"/>
      <c r="B25" s="30"/>
      <c r="C25" s="29"/>
      <c r="D25" s="26" t="s">
        <v>1336</v>
      </c>
      <c r="E25" s="29"/>
      <c r="F25" s="29"/>
      <c r="G25" s="29"/>
      <c r="H25" s="29"/>
      <c r="I25" s="26" t="s">
        <v>1329</v>
      </c>
      <c r="J25" s="24" t="str">
        <f ca="1">IF('Rekapitulace stavby'!AN19="","",'Rekapitulace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1" customFormat="1" ht="18" customHeight="1">
      <c r="A26" s="29"/>
      <c r="B26" s="30"/>
      <c r="C26" s="29"/>
      <c r="D26" s="29"/>
      <c r="E26" s="24" t="str">
        <f ca="1">IF('Rekapitulace stavby'!E20="","",'Rekapitulace stavby'!E20)</f>
        <v>VIS s.r.o. Hradec Králové, Dita Paštová</v>
      </c>
      <c r="F26" s="29"/>
      <c r="G26" s="29"/>
      <c r="H26" s="29"/>
      <c r="I26" s="26" t="s">
        <v>1331</v>
      </c>
      <c r="J26" s="24" t="str">
        <f ca="1">IF('Rekapitulace stavby'!AN20="","",'Rekapitulace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1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1" customFormat="1" ht="12" customHeight="1">
      <c r="A28" s="29"/>
      <c r="B28" s="30"/>
      <c r="C28" s="29"/>
      <c r="D28" s="26" t="s">
        <v>1338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7" customFormat="1" ht="16.5" customHeight="1">
      <c r="A29" s="96"/>
      <c r="B29" s="97"/>
      <c r="C29" s="96"/>
      <c r="D29" s="96"/>
      <c r="E29" s="359" t="s">
        <v>1307</v>
      </c>
      <c r="F29" s="359"/>
      <c r="G29" s="359"/>
      <c r="H29" s="359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1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1" customFormat="1" ht="6.95" customHeight="1">
      <c r="A31" s="29"/>
      <c r="B31" s="30"/>
      <c r="C31" s="29"/>
      <c r="D31" s="62"/>
      <c r="E31" s="62"/>
      <c r="F31" s="62"/>
      <c r="G31" s="62"/>
      <c r="H31" s="62"/>
      <c r="I31" s="62"/>
      <c r="J31" s="62"/>
      <c r="K31" s="62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1" customFormat="1" ht="25.35" customHeight="1">
      <c r="A32" s="29"/>
      <c r="B32" s="30"/>
      <c r="C32" s="29"/>
      <c r="D32" s="99" t="s">
        <v>1339</v>
      </c>
      <c r="E32" s="29"/>
      <c r="F32" s="29"/>
      <c r="G32" s="29"/>
      <c r="H32" s="29"/>
      <c r="I32" s="29"/>
      <c r="J32" s="67">
        <f>ROUND(J130, 2)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1" customFormat="1" ht="6.95" customHeight="1">
      <c r="A33" s="29"/>
      <c r="B33" s="30"/>
      <c r="C33" s="29"/>
      <c r="D33" s="62"/>
      <c r="E33" s="62"/>
      <c r="F33" s="62"/>
      <c r="G33" s="62"/>
      <c r="H33" s="62"/>
      <c r="I33" s="62"/>
      <c r="J33" s="62"/>
      <c r="K33" s="62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1" customFormat="1" ht="14.45" customHeight="1">
      <c r="A34" s="29"/>
      <c r="B34" s="30"/>
      <c r="C34" s="29"/>
      <c r="D34" s="29"/>
      <c r="E34" s="29"/>
      <c r="F34" s="33" t="s">
        <v>1341</v>
      </c>
      <c r="G34" s="29"/>
      <c r="H34" s="29"/>
      <c r="I34" s="33" t="s">
        <v>1340</v>
      </c>
      <c r="J34" s="33" t="s">
        <v>1342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1" customFormat="1" ht="14.45" customHeight="1">
      <c r="A35" s="29"/>
      <c r="B35" s="30"/>
      <c r="C35" s="29"/>
      <c r="D35" s="100" t="s">
        <v>1343</v>
      </c>
      <c r="E35" s="26" t="s">
        <v>1344</v>
      </c>
      <c r="F35" s="101">
        <f>ROUND((SUM(BE130:BE190)),  2)</f>
        <v>0</v>
      </c>
      <c r="G35" s="29"/>
      <c r="H35" s="29"/>
      <c r="I35" s="102">
        <v>0.21</v>
      </c>
      <c r="J35" s="101">
        <f>ROUND(((SUM(BE130:BE190))*I35),  2)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1" customFormat="1" ht="14.45" customHeight="1">
      <c r="A36" s="29"/>
      <c r="B36" s="30"/>
      <c r="C36" s="29"/>
      <c r="D36" s="29"/>
      <c r="E36" s="26" t="s">
        <v>1345</v>
      </c>
      <c r="F36" s="101">
        <f>ROUND((SUM(BF130:BF190)),  2)</f>
        <v>0</v>
      </c>
      <c r="G36" s="29"/>
      <c r="H36" s="29"/>
      <c r="I36" s="102">
        <v>0.15</v>
      </c>
      <c r="J36" s="101">
        <f>ROUND(((SUM(BF130:BF190))*I36),  2)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1" customFormat="1" ht="14.45" hidden="1" customHeight="1">
      <c r="A37" s="29"/>
      <c r="B37" s="30"/>
      <c r="C37" s="29"/>
      <c r="D37" s="29"/>
      <c r="E37" s="26" t="s">
        <v>1346</v>
      </c>
      <c r="F37" s="101">
        <f>ROUND((SUM(BG130:BG190)),  2)</f>
        <v>0</v>
      </c>
      <c r="G37" s="29"/>
      <c r="H37" s="29"/>
      <c r="I37" s="102">
        <v>0.21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1" customFormat="1" ht="14.45" hidden="1" customHeight="1">
      <c r="A38" s="29"/>
      <c r="B38" s="30"/>
      <c r="C38" s="29"/>
      <c r="D38" s="29"/>
      <c r="E38" s="26" t="s">
        <v>1347</v>
      </c>
      <c r="F38" s="101">
        <f>ROUND((SUM(BH130:BH190)),  2)</f>
        <v>0</v>
      </c>
      <c r="G38" s="29"/>
      <c r="H38" s="29"/>
      <c r="I38" s="102">
        <v>0.15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1" customFormat="1" ht="14.45" hidden="1" customHeight="1">
      <c r="A39" s="29"/>
      <c r="B39" s="30"/>
      <c r="C39" s="29"/>
      <c r="D39" s="29"/>
      <c r="E39" s="26" t="s">
        <v>1348</v>
      </c>
      <c r="F39" s="101">
        <f>ROUND((SUM(BI130:BI190)),  2)</f>
        <v>0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1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25.35" customHeight="1">
      <c r="A41" s="29"/>
      <c r="B41" s="30"/>
      <c r="C41" s="35"/>
      <c r="D41" s="36" t="s">
        <v>1349</v>
      </c>
      <c r="E41" s="37"/>
      <c r="F41" s="37"/>
      <c r="G41" s="103" t="s">
        <v>1350</v>
      </c>
      <c r="H41" s="38" t="s">
        <v>1351</v>
      </c>
      <c r="I41" s="37"/>
      <c r="J41" s="104">
        <f>SUM(J32:J39)</f>
        <v>0</v>
      </c>
      <c r="K41" s="105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1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ht="14.45" customHeight="1">
      <c r="B43" s="20"/>
      <c r="L43" s="20"/>
    </row>
    <row r="44" spans="1:31" ht="14.45" customHeight="1">
      <c r="B44" s="20"/>
      <c r="L44" s="20"/>
    </row>
    <row r="45" spans="1:31" ht="14.45" customHeight="1">
      <c r="B45" s="20"/>
      <c r="L45" s="20"/>
    </row>
    <row r="46" spans="1:31" ht="14.45" customHeight="1">
      <c r="B46" s="20"/>
      <c r="L46" s="20"/>
    </row>
    <row r="47" spans="1:31" ht="14.45" customHeight="1">
      <c r="B47" s="20"/>
      <c r="L47" s="20"/>
    </row>
    <row r="48" spans="1:31" ht="14.45" customHeight="1">
      <c r="B48" s="20"/>
      <c r="L48" s="20"/>
    </row>
    <row r="49" spans="1:31" ht="14.45" customHeight="1">
      <c r="B49" s="20"/>
      <c r="L49" s="20"/>
    </row>
    <row r="50" spans="1:31" s="1" customFormat="1" ht="14.45" customHeight="1">
      <c r="B50" s="39"/>
      <c r="D50" s="40" t="s">
        <v>1352</v>
      </c>
      <c r="E50" s="41"/>
      <c r="F50" s="41"/>
      <c r="G50" s="40" t="s">
        <v>1353</v>
      </c>
      <c r="H50" s="41"/>
      <c r="I50" s="41"/>
      <c r="J50" s="41"/>
      <c r="K50" s="41"/>
      <c r="L50" s="39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1" customFormat="1" ht="12.75">
      <c r="A61" s="29"/>
      <c r="B61" s="30"/>
      <c r="C61" s="29"/>
      <c r="D61" s="42" t="s">
        <v>1354</v>
      </c>
      <c r="E61" s="32"/>
      <c r="F61" s="106" t="s">
        <v>1355</v>
      </c>
      <c r="G61" s="42" t="s">
        <v>1354</v>
      </c>
      <c r="H61" s="32"/>
      <c r="I61" s="32"/>
      <c r="J61" s="107" t="s">
        <v>1355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1" customFormat="1" ht="12.75">
      <c r="A65" s="29"/>
      <c r="B65" s="30"/>
      <c r="C65" s="29"/>
      <c r="D65" s="40" t="s">
        <v>1356</v>
      </c>
      <c r="E65" s="43"/>
      <c r="F65" s="43"/>
      <c r="G65" s="40" t="s">
        <v>1357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1" customFormat="1" ht="12.75">
      <c r="A76" s="29"/>
      <c r="B76" s="30"/>
      <c r="C76" s="29"/>
      <c r="D76" s="42" t="s">
        <v>1354</v>
      </c>
      <c r="E76" s="32"/>
      <c r="F76" s="106" t="s">
        <v>1355</v>
      </c>
      <c r="G76" s="42" t="s">
        <v>1354</v>
      </c>
      <c r="H76" s="32"/>
      <c r="I76" s="32"/>
      <c r="J76" s="107" t="s">
        <v>1355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1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1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1" customFormat="1" ht="24.95" customHeight="1">
      <c r="A82" s="29"/>
      <c r="B82" s="30"/>
      <c r="C82" s="21" t="s">
        <v>5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1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1" customFormat="1" ht="12" customHeight="1">
      <c r="A84" s="29"/>
      <c r="B84" s="30"/>
      <c r="C84" s="26" t="s">
        <v>1320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1" customFormat="1" ht="16.5" customHeight="1">
      <c r="A85" s="29"/>
      <c r="B85" s="30"/>
      <c r="C85" s="29"/>
      <c r="D85" s="29"/>
      <c r="E85" s="373" t="str">
        <f>E7</f>
        <v>ČOV Lanškroun - stavební úpravy</v>
      </c>
      <c r="F85" s="374"/>
      <c r="G85" s="374"/>
      <c r="H85" s="37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ht="12" customHeight="1">
      <c r="B86" s="20"/>
      <c r="C86" s="26" t="s">
        <v>1</v>
      </c>
      <c r="L86" s="20"/>
    </row>
    <row r="87" spans="1:31" s="1" customFormat="1" ht="16.5" customHeight="1">
      <c r="A87" s="29"/>
      <c r="B87" s="30"/>
      <c r="C87" s="29"/>
      <c r="D87" s="29"/>
      <c r="E87" s="373" t="s">
        <v>2</v>
      </c>
      <c r="F87" s="372"/>
      <c r="G87" s="372"/>
      <c r="H87" s="37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1" customFormat="1" ht="12" customHeight="1">
      <c r="A88" s="29"/>
      <c r="B88" s="30"/>
      <c r="C88" s="26" t="s">
        <v>3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1" customFormat="1" ht="16.5" customHeight="1">
      <c r="A89" s="29"/>
      <c r="B89" s="30"/>
      <c r="C89" s="29"/>
      <c r="D89" s="29"/>
      <c r="E89" s="351" t="str">
        <f>E11</f>
        <v>SO_01.3 - Demolice</v>
      </c>
      <c r="F89" s="372"/>
      <c r="G89" s="372"/>
      <c r="H89" s="372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1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1" customFormat="1" ht="12" customHeight="1">
      <c r="A91" s="29"/>
      <c r="B91" s="30"/>
      <c r="C91" s="26" t="s">
        <v>1324</v>
      </c>
      <c r="D91" s="29"/>
      <c r="E91" s="29"/>
      <c r="F91" s="24" t="str">
        <f>F14</f>
        <v xml:space="preserve"> </v>
      </c>
      <c r="G91" s="29"/>
      <c r="H91" s="29"/>
      <c r="I91" s="26" t="s">
        <v>1326</v>
      </c>
      <c r="J91" s="52" t="str">
        <f>IF(J14="","",J14)</f>
        <v>9. 11. 2021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1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1" customFormat="1" ht="15.2" customHeight="1">
      <c r="A93" s="29"/>
      <c r="B93" s="30"/>
      <c r="C93" s="26" t="s">
        <v>1328</v>
      </c>
      <c r="D93" s="29"/>
      <c r="E93" s="29"/>
      <c r="F93" s="24" t="str">
        <f>E17</f>
        <v xml:space="preserve"> </v>
      </c>
      <c r="G93" s="29"/>
      <c r="H93" s="29"/>
      <c r="I93" s="26" t="s">
        <v>1333</v>
      </c>
      <c r="J93" s="27" t="str">
        <f>E23</f>
        <v>Ing. Jan Přívratský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1" customFormat="1" ht="25.7" customHeight="1">
      <c r="A94" s="29"/>
      <c r="B94" s="30"/>
      <c r="C94" s="26" t="s">
        <v>1332</v>
      </c>
      <c r="D94" s="29"/>
      <c r="E94" s="29"/>
      <c r="F94" s="24" t="str">
        <f>IF(E20="","",E20)</f>
        <v xml:space="preserve"> </v>
      </c>
      <c r="G94" s="29"/>
      <c r="H94" s="29"/>
      <c r="I94" s="26" t="s">
        <v>1336</v>
      </c>
      <c r="J94" s="27" t="str">
        <f>E26</f>
        <v>VIS s.r.o. Hradec Králové, Dita Paštová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1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1" customFormat="1" ht="29.25" customHeight="1">
      <c r="A96" s="29"/>
      <c r="B96" s="30"/>
      <c r="C96" s="108" t="s">
        <v>6</v>
      </c>
      <c r="D96" s="35"/>
      <c r="E96" s="35"/>
      <c r="F96" s="35"/>
      <c r="G96" s="35"/>
      <c r="H96" s="35"/>
      <c r="I96" s="35"/>
      <c r="J96" s="109" t="s">
        <v>7</v>
      </c>
      <c r="K96" s="35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1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1" customFormat="1" ht="22.9" customHeight="1">
      <c r="A98" s="29"/>
      <c r="B98" s="30"/>
      <c r="C98" s="110" t="s">
        <v>8</v>
      </c>
      <c r="D98" s="29"/>
      <c r="E98" s="29"/>
      <c r="F98" s="29"/>
      <c r="G98" s="29"/>
      <c r="H98" s="29"/>
      <c r="I98" s="29"/>
      <c r="J98" s="67">
        <f>J130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7" t="s">
        <v>9</v>
      </c>
    </row>
    <row r="99" spans="1:47" s="8" customFormat="1" ht="24.95" customHeight="1">
      <c r="B99" s="111"/>
      <c r="D99" s="112" t="s">
        <v>10</v>
      </c>
      <c r="E99" s="113"/>
      <c r="F99" s="113"/>
      <c r="G99" s="113"/>
      <c r="H99" s="113"/>
      <c r="I99" s="113"/>
      <c r="J99" s="114">
        <f>J131</f>
        <v>0</v>
      </c>
      <c r="L99" s="111"/>
    </row>
    <row r="100" spans="1:47" s="9" customFormat="1" ht="19.899999999999999" customHeight="1">
      <c r="B100" s="115"/>
      <c r="D100" s="116" t="s">
        <v>11</v>
      </c>
      <c r="E100" s="117"/>
      <c r="F100" s="117"/>
      <c r="G100" s="117"/>
      <c r="H100" s="117"/>
      <c r="I100" s="117"/>
      <c r="J100" s="118">
        <f>J132</f>
        <v>0</v>
      </c>
      <c r="L100" s="115"/>
    </row>
    <row r="101" spans="1:47" s="9" customFormat="1" ht="19.899999999999999" customHeight="1">
      <c r="B101" s="115"/>
      <c r="D101" s="116" t="s">
        <v>408</v>
      </c>
      <c r="E101" s="117"/>
      <c r="F101" s="117"/>
      <c r="G101" s="117"/>
      <c r="H101" s="117"/>
      <c r="I101" s="117"/>
      <c r="J101" s="118">
        <f>J146</f>
        <v>0</v>
      </c>
      <c r="L101" s="115"/>
    </row>
    <row r="102" spans="1:47" s="9" customFormat="1" ht="19.899999999999999" customHeight="1">
      <c r="B102" s="115"/>
      <c r="D102" s="116" t="s">
        <v>14</v>
      </c>
      <c r="E102" s="117"/>
      <c r="F102" s="117"/>
      <c r="G102" s="117"/>
      <c r="H102" s="117"/>
      <c r="I102" s="117"/>
      <c r="J102" s="118">
        <f>J154</f>
        <v>0</v>
      </c>
      <c r="L102" s="115"/>
    </row>
    <row r="103" spans="1:47" s="9" customFormat="1" ht="19.899999999999999" customHeight="1">
      <c r="B103" s="115"/>
      <c r="D103" s="116" t="s">
        <v>409</v>
      </c>
      <c r="E103" s="117"/>
      <c r="F103" s="117"/>
      <c r="G103" s="117"/>
      <c r="H103" s="117"/>
      <c r="I103" s="117"/>
      <c r="J103" s="118">
        <f>J159</f>
        <v>0</v>
      </c>
      <c r="L103" s="115"/>
    </row>
    <row r="104" spans="1:47" s="9" customFormat="1" ht="19.899999999999999" customHeight="1">
      <c r="B104" s="115"/>
      <c r="D104" s="116" t="s">
        <v>410</v>
      </c>
      <c r="E104" s="117"/>
      <c r="F104" s="117"/>
      <c r="G104" s="117"/>
      <c r="H104" s="117"/>
      <c r="I104" s="117"/>
      <c r="J104" s="118">
        <f>J172</f>
        <v>0</v>
      </c>
      <c r="L104" s="115"/>
    </row>
    <row r="105" spans="1:47" s="9" customFormat="1" ht="19.899999999999999" customHeight="1">
      <c r="B105" s="115"/>
      <c r="D105" s="116" t="s">
        <v>16</v>
      </c>
      <c r="E105" s="117"/>
      <c r="F105" s="117"/>
      <c r="G105" s="117"/>
      <c r="H105" s="117"/>
      <c r="I105" s="117"/>
      <c r="J105" s="118">
        <f>J181</f>
        <v>0</v>
      </c>
      <c r="L105" s="115"/>
    </row>
    <row r="106" spans="1:47" s="8" customFormat="1" ht="24.95" customHeight="1">
      <c r="B106" s="111"/>
      <c r="D106" s="112" t="s">
        <v>17</v>
      </c>
      <c r="E106" s="113"/>
      <c r="F106" s="113"/>
      <c r="G106" s="113"/>
      <c r="H106" s="113"/>
      <c r="I106" s="113"/>
      <c r="J106" s="114">
        <f>J183</f>
        <v>0</v>
      </c>
      <c r="L106" s="111"/>
    </row>
    <row r="107" spans="1:47" s="9" customFormat="1" ht="19.899999999999999" customHeight="1">
      <c r="B107" s="115"/>
      <c r="D107" s="116" t="s">
        <v>411</v>
      </c>
      <c r="E107" s="117"/>
      <c r="F107" s="117"/>
      <c r="G107" s="117"/>
      <c r="H107" s="117"/>
      <c r="I107" s="117"/>
      <c r="J107" s="118">
        <f>J184</f>
        <v>0</v>
      </c>
      <c r="L107" s="115"/>
    </row>
    <row r="108" spans="1:47" s="9" customFormat="1" ht="19.899999999999999" customHeight="1">
      <c r="B108" s="115"/>
      <c r="D108" s="116" t="s">
        <v>19</v>
      </c>
      <c r="E108" s="117"/>
      <c r="F108" s="117"/>
      <c r="G108" s="117"/>
      <c r="H108" s="117"/>
      <c r="I108" s="117"/>
      <c r="J108" s="118">
        <f>J187</f>
        <v>0</v>
      </c>
      <c r="L108" s="115"/>
    </row>
    <row r="109" spans="1:47" s="1" customFormat="1" ht="21.75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1" customFormat="1" ht="6.95" customHeight="1">
      <c r="A110" s="29"/>
      <c r="B110" s="44"/>
      <c r="C110" s="45"/>
      <c r="D110" s="45"/>
      <c r="E110" s="45"/>
      <c r="F110" s="45"/>
      <c r="G110" s="45"/>
      <c r="H110" s="45"/>
      <c r="I110" s="45"/>
      <c r="J110" s="45"/>
      <c r="K110" s="45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4" spans="1:31" s="1" customFormat="1" ht="6.95" customHeight="1">
      <c r="A114" s="29"/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31" s="1" customFormat="1" ht="24.95" customHeight="1">
      <c r="A115" s="29"/>
      <c r="B115" s="30"/>
      <c r="C115" s="21" t="s">
        <v>20</v>
      </c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31" s="1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31" s="1" customFormat="1" ht="12" customHeight="1">
      <c r="A117" s="29"/>
      <c r="B117" s="30"/>
      <c r="C117" s="26" t="s">
        <v>1320</v>
      </c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31" s="1" customFormat="1" ht="16.5" customHeight="1">
      <c r="A118" s="29"/>
      <c r="B118" s="30"/>
      <c r="C118" s="29"/>
      <c r="D118" s="29"/>
      <c r="E118" s="373" t="str">
        <f>E7</f>
        <v>ČOV Lanškroun - stavební úpravy</v>
      </c>
      <c r="F118" s="374"/>
      <c r="G118" s="374"/>
      <c r="H118" s="374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31" ht="12" customHeight="1">
      <c r="B119" s="20"/>
      <c r="C119" s="26" t="s">
        <v>1</v>
      </c>
      <c r="L119" s="20"/>
    </row>
    <row r="120" spans="1:31" s="1" customFormat="1" ht="16.5" customHeight="1">
      <c r="A120" s="29"/>
      <c r="B120" s="30"/>
      <c r="C120" s="29"/>
      <c r="D120" s="29"/>
      <c r="E120" s="373" t="s">
        <v>2</v>
      </c>
      <c r="F120" s="372"/>
      <c r="G120" s="372"/>
      <c r="H120" s="372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31" s="1" customFormat="1" ht="12" customHeight="1">
      <c r="A121" s="29"/>
      <c r="B121" s="30"/>
      <c r="C121" s="26" t="s">
        <v>3</v>
      </c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31" s="1" customFormat="1" ht="16.5" customHeight="1">
      <c r="A122" s="29"/>
      <c r="B122" s="30"/>
      <c r="C122" s="29"/>
      <c r="D122" s="29"/>
      <c r="E122" s="351" t="str">
        <f>E11</f>
        <v>SO_01.3 - Demolice</v>
      </c>
      <c r="F122" s="372"/>
      <c r="G122" s="372"/>
      <c r="H122" s="372"/>
      <c r="I122" s="29"/>
      <c r="J122" s="29"/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s="1" customFormat="1" ht="6.9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s="1" customFormat="1" ht="12" customHeight="1">
      <c r="A124" s="29"/>
      <c r="B124" s="30"/>
      <c r="C124" s="26" t="s">
        <v>1324</v>
      </c>
      <c r="D124" s="29"/>
      <c r="E124" s="29"/>
      <c r="F124" s="24" t="str">
        <f>F14</f>
        <v xml:space="preserve"> </v>
      </c>
      <c r="G124" s="29"/>
      <c r="H124" s="29"/>
      <c r="I124" s="26" t="s">
        <v>1326</v>
      </c>
      <c r="J124" s="52" t="str">
        <f>IF(J14="","",J14)</f>
        <v>9. 11. 2021</v>
      </c>
      <c r="K124" s="29"/>
      <c r="L124" s="3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s="1" customFormat="1" ht="6.95" customHeight="1">
      <c r="A125" s="29"/>
      <c r="B125" s="30"/>
      <c r="C125" s="29"/>
      <c r="D125" s="29"/>
      <c r="E125" s="29"/>
      <c r="F125" s="29"/>
      <c r="G125" s="29"/>
      <c r="H125" s="29"/>
      <c r="I125" s="29"/>
      <c r="J125" s="29"/>
      <c r="K125" s="29"/>
      <c r="L125" s="3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s="1" customFormat="1" ht="15.2" customHeight="1">
      <c r="A126" s="29"/>
      <c r="B126" s="30"/>
      <c r="C126" s="26" t="s">
        <v>1328</v>
      </c>
      <c r="D126" s="29"/>
      <c r="E126" s="29"/>
      <c r="F126" s="24" t="str">
        <f>E17</f>
        <v xml:space="preserve"> </v>
      </c>
      <c r="G126" s="29"/>
      <c r="H126" s="29"/>
      <c r="I126" s="26" t="s">
        <v>1333</v>
      </c>
      <c r="J126" s="27" t="str">
        <f>E23</f>
        <v>Ing. Jan Přívratský</v>
      </c>
      <c r="K126" s="29"/>
      <c r="L126" s="3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s="1" customFormat="1" ht="25.7" customHeight="1">
      <c r="A127" s="29"/>
      <c r="B127" s="30"/>
      <c r="C127" s="26" t="s">
        <v>1332</v>
      </c>
      <c r="D127" s="29"/>
      <c r="E127" s="29"/>
      <c r="F127" s="24" t="str">
        <f>IF(E20="","",E20)</f>
        <v xml:space="preserve"> </v>
      </c>
      <c r="G127" s="29"/>
      <c r="H127" s="29"/>
      <c r="I127" s="26" t="s">
        <v>1336</v>
      </c>
      <c r="J127" s="27" t="str">
        <f>E26</f>
        <v>VIS s.r.o. Hradec Králové, Dita Paštová</v>
      </c>
      <c r="K127" s="29"/>
      <c r="L127" s="3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1" customFormat="1" ht="10.35" customHeight="1">
      <c r="A128" s="29"/>
      <c r="B128" s="30"/>
      <c r="C128" s="29"/>
      <c r="D128" s="29"/>
      <c r="E128" s="29"/>
      <c r="F128" s="29"/>
      <c r="G128" s="29"/>
      <c r="H128" s="29"/>
      <c r="I128" s="29"/>
      <c r="J128" s="29"/>
      <c r="K128" s="29"/>
      <c r="L128" s="3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65" s="10" customFormat="1" ht="29.25" customHeight="1">
      <c r="A129" s="119"/>
      <c r="B129" s="120"/>
      <c r="C129" s="121" t="s">
        <v>21</v>
      </c>
      <c r="D129" s="122" t="s">
        <v>1364</v>
      </c>
      <c r="E129" s="122" t="s">
        <v>1360</v>
      </c>
      <c r="F129" s="122" t="s">
        <v>1361</v>
      </c>
      <c r="G129" s="122" t="s">
        <v>22</v>
      </c>
      <c r="H129" s="122" t="s">
        <v>23</v>
      </c>
      <c r="I129" s="122" t="s">
        <v>24</v>
      </c>
      <c r="J129" s="123" t="s">
        <v>7</v>
      </c>
      <c r="K129" s="124" t="s">
        <v>25</v>
      </c>
      <c r="L129" s="125"/>
      <c r="M129" s="58" t="s">
        <v>1307</v>
      </c>
      <c r="N129" s="59" t="s">
        <v>1343</v>
      </c>
      <c r="O129" s="59" t="s">
        <v>26</v>
      </c>
      <c r="P129" s="59" t="s">
        <v>27</v>
      </c>
      <c r="Q129" s="59" t="s">
        <v>28</v>
      </c>
      <c r="R129" s="59" t="s">
        <v>29</v>
      </c>
      <c r="S129" s="59" t="s">
        <v>30</v>
      </c>
      <c r="T129" s="60" t="s">
        <v>31</v>
      </c>
      <c r="U129" s="119"/>
      <c r="V129" s="119"/>
      <c r="W129" s="119"/>
      <c r="X129" s="119"/>
      <c r="Y129" s="119"/>
      <c r="Z129" s="119"/>
      <c r="AA129" s="119"/>
      <c r="AB129" s="119"/>
      <c r="AC129" s="119"/>
      <c r="AD129" s="119"/>
      <c r="AE129" s="119"/>
    </row>
    <row r="130" spans="1:65" s="1" customFormat="1" ht="22.9" customHeight="1">
      <c r="A130" s="29"/>
      <c r="B130" s="30"/>
      <c r="C130" s="65" t="s">
        <v>32</v>
      </c>
      <c r="D130" s="29"/>
      <c r="E130" s="29"/>
      <c r="F130" s="29"/>
      <c r="G130" s="29"/>
      <c r="H130" s="29"/>
      <c r="I130" s="29"/>
      <c r="J130" s="126">
        <f>BK130</f>
        <v>0</v>
      </c>
      <c r="K130" s="29"/>
      <c r="L130" s="30"/>
      <c r="M130" s="61"/>
      <c r="N130" s="53"/>
      <c r="O130" s="62"/>
      <c r="P130" s="127">
        <f>P131+P183</f>
        <v>2425.2134550000001</v>
      </c>
      <c r="Q130" s="62"/>
      <c r="R130" s="127">
        <f>R131+R183</f>
        <v>3.3431000000000002</v>
      </c>
      <c r="S130" s="62"/>
      <c r="T130" s="128">
        <f>T131+T183</f>
        <v>1078.3866999999998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7" t="s">
        <v>1378</v>
      </c>
      <c r="AU130" s="17" t="s">
        <v>9</v>
      </c>
      <c r="BK130" s="129">
        <f>BK131+BK183</f>
        <v>0</v>
      </c>
    </row>
    <row r="131" spans="1:65" s="11" customFormat="1" ht="25.9" customHeight="1">
      <c r="B131" s="130"/>
      <c r="D131" s="131" t="s">
        <v>1378</v>
      </c>
      <c r="E131" s="132" t="s">
        <v>33</v>
      </c>
      <c r="F131" s="132" t="s">
        <v>34</v>
      </c>
      <c r="J131" s="133">
        <f>BK131</f>
        <v>0</v>
      </c>
      <c r="L131" s="130"/>
      <c r="M131" s="134"/>
      <c r="N131" s="135"/>
      <c r="O131" s="135"/>
      <c r="P131" s="136">
        <f>P132+P146+P154+P159+P172+P181</f>
        <v>2225.8646549999999</v>
      </c>
      <c r="Q131" s="135"/>
      <c r="R131" s="136">
        <f>R132+R146+R154+R159+R172+R181</f>
        <v>3.3431000000000002</v>
      </c>
      <c r="S131" s="135"/>
      <c r="T131" s="137">
        <f>T132+T146+T154+T159+T172+T181</f>
        <v>1063.5592999999999</v>
      </c>
      <c r="AR131" s="131" t="s">
        <v>1386</v>
      </c>
      <c r="AT131" s="138" t="s">
        <v>1378</v>
      </c>
      <c r="AU131" s="138" t="s">
        <v>1379</v>
      </c>
      <c r="AY131" s="131" t="s">
        <v>35</v>
      </c>
      <c r="BK131" s="139">
        <f>BK132+BK146+BK154+BK159+BK172+BK181</f>
        <v>0</v>
      </c>
    </row>
    <row r="132" spans="1:65" s="11" customFormat="1" ht="22.9" customHeight="1">
      <c r="B132" s="130"/>
      <c r="D132" s="131" t="s">
        <v>1378</v>
      </c>
      <c r="E132" s="140" t="s">
        <v>1386</v>
      </c>
      <c r="F132" s="140" t="s">
        <v>36</v>
      </c>
      <c r="J132" s="141">
        <f>BK132</f>
        <v>0</v>
      </c>
      <c r="L132" s="130"/>
      <c r="M132" s="134"/>
      <c r="N132" s="135"/>
      <c r="O132" s="135"/>
      <c r="P132" s="136">
        <f>SUM(P133:P145)</f>
        <v>408.06654999999995</v>
      </c>
      <c r="Q132" s="135"/>
      <c r="R132" s="136">
        <f>SUM(R133:R145)</f>
        <v>2.1600000000000001E-2</v>
      </c>
      <c r="S132" s="135"/>
      <c r="T132" s="137">
        <f>SUM(T133:T145)</f>
        <v>949.23029999999994</v>
      </c>
      <c r="AR132" s="131" t="s">
        <v>1386</v>
      </c>
      <c r="AT132" s="138" t="s">
        <v>1378</v>
      </c>
      <c r="AU132" s="138" t="s">
        <v>1386</v>
      </c>
      <c r="AY132" s="131" t="s">
        <v>35</v>
      </c>
      <c r="BK132" s="139">
        <f>SUM(BK133:BK145)</f>
        <v>0</v>
      </c>
    </row>
    <row r="133" spans="1:65" s="1" customFormat="1" ht="16.5" customHeight="1">
      <c r="A133" s="29"/>
      <c r="B133" s="142"/>
      <c r="C133" s="143" t="s">
        <v>1386</v>
      </c>
      <c r="D133" s="143" t="s">
        <v>37</v>
      </c>
      <c r="E133" s="144" t="s">
        <v>412</v>
      </c>
      <c r="F133" s="145" t="s">
        <v>413</v>
      </c>
      <c r="G133" s="146" t="s">
        <v>90</v>
      </c>
      <c r="H133" s="147">
        <v>1126.69</v>
      </c>
      <c r="I133" s="148"/>
      <c r="J133" s="148">
        <f>ROUND(I133*H133,2)</f>
        <v>0</v>
      </c>
      <c r="K133" s="149"/>
      <c r="L133" s="30"/>
      <c r="M133" s="150" t="s">
        <v>1307</v>
      </c>
      <c r="N133" s="151" t="s">
        <v>1344</v>
      </c>
      <c r="O133" s="152">
        <v>0.11899999999999999</v>
      </c>
      <c r="P133" s="152">
        <f>O133*H133</f>
        <v>134.07611</v>
      </c>
      <c r="Q133" s="152">
        <v>0</v>
      </c>
      <c r="R133" s="152">
        <f>Q133*H133</f>
        <v>0</v>
      </c>
      <c r="S133" s="152">
        <v>0.44</v>
      </c>
      <c r="T133" s="153">
        <f>S133*H133</f>
        <v>495.74360000000001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4" t="s">
        <v>41</v>
      </c>
      <c r="AT133" s="154" t="s">
        <v>37</v>
      </c>
      <c r="AU133" s="154" t="s">
        <v>1388</v>
      </c>
      <c r="AY133" s="17" t="s">
        <v>35</v>
      </c>
      <c r="BE133" s="155">
        <f>IF(N133="základní",J133,0)</f>
        <v>0</v>
      </c>
      <c r="BF133" s="155">
        <f>IF(N133="snížená",J133,0)</f>
        <v>0</v>
      </c>
      <c r="BG133" s="155">
        <f>IF(N133="zákl. přenesená",J133,0)</f>
        <v>0</v>
      </c>
      <c r="BH133" s="155">
        <f>IF(N133="sníž. přenesená",J133,0)</f>
        <v>0</v>
      </c>
      <c r="BI133" s="155">
        <f>IF(N133="nulová",J133,0)</f>
        <v>0</v>
      </c>
      <c r="BJ133" s="17" t="s">
        <v>1386</v>
      </c>
      <c r="BK133" s="155">
        <f>ROUND(I133*H133,2)</f>
        <v>0</v>
      </c>
      <c r="BL133" s="17" t="s">
        <v>41</v>
      </c>
      <c r="BM133" s="154" t="s">
        <v>414</v>
      </c>
    </row>
    <row r="134" spans="1:65" s="12" customFormat="1">
      <c r="B134" s="156"/>
      <c r="D134" s="157" t="s">
        <v>43</v>
      </c>
      <c r="E134" s="158" t="s">
        <v>1307</v>
      </c>
      <c r="F134" s="159" t="s">
        <v>415</v>
      </c>
      <c r="H134" s="160">
        <v>849.54</v>
      </c>
      <c r="L134" s="156"/>
      <c r="M134" s="161"/>
      <c r="N134" s="162"/>
      <c r="O134" s="162"/>
      <c r="P134" s="162"/>
      <c r="Q134" s="162"/>
      <c r="R134" s="162"/>
      <c r="S134" s="162"/>
      <c r="T134" s="163"/>
      <c r="AT134" s="158" t="s">
        <v>43</v>
      </c>
      <c r="AU134" s="158" t="s">
        <v>1388</v>
      </c>
      <c r="AV134" s="12" t="s">
        <v>1388</v>
      </c>
      <c r="AW134" s="12" t="s">
        <v>1335</v>
      </c>
      <c r="AX134" s="12" t="s">
        <v>1379</v>
      </c>
      <c r="AY134" s="158" t="s">
        <v>35</v>
      </c>
    </row>
    <row r="135" spans="1:65" s="13" customFormat="1">
      <c r="B135" s="164"/>
      <c r="D135" s="157" t="s">
        <v>43</v>
      </c>
      <c r="E135" s="165" t="s">
        <v>1307</v>
      </c>
      <c r="F135" s="166" t="s">
        <v>416</v>
      </c>
      <c r="H135" s="165" t="s">
        <v>1307</v>
      </c>
      <c r="L135" s="164"/>
      <c r="M135" s="167"/>
      <c r="N135" s="168"/>
      <c r="O135" s="168"/>
      <c r="P135" s="168"/>
      <c r="Q135" s="168"/>
      <c r="R135" s="168"/>
      <c r="S135" s="168"/>
      <c r="T135" s="169"/>
      <c r="AT135" s="165" t="s">
        <v>43</v>
      </c>
      <c r="AU135" s="165" t="s">
        <v>1388</v>
      </c>
      <c r="AV135" s="13" t="s">
        <v>1386</v>
      </c>
      <c r="AW135" s="13" t="s">
        <v>1335</v>
      </c>
      <c r="AX135" s="13" t="s">
        <v>1379</v>
      </c>
      <c r="AY135" s="165" t="s">
        <v>35</v>
      </c>
    </row>
    <row r="136" spans="1:65" s="12" customFormat="1">
      <c r="B136" s="156"/>
      <c r="D136" s="157" t="s">
        <v>43</v>
      </c>
      <c r="E136" s="158" t="s">
        <v>1307</v>
      </c>
      <c r="F136" s="159" t="s">
        <v>417</v>
      </c>
      <c r="H136" s="160">
        <v>7.15</v>
      </c>
      <c r="L136" s="156"/>
      <c r="M136" s="161"/>
      <c r="N136" s="162"/>
      <c r="O136" s="162"/>
      <c r="P136" s="162"/>
      <c r="Q136" s="162"/>
      <c r="R136" s="162"/>
      <c r="S136" s="162"/>
      <c r="T136" s="163"/>
      <c r="AT136" s="158" t="s">
        <v>43</v>
      </c>
      <c r="AU136" s="158" t="s">
        <v>1388</v>
      </c>
      <c r="AV136" s="12" t="s">
        <v>1388</v>
      </c>
      <c r="AW136" s="12" t="s">
        <v>1335</v>
      </c>
      <c r="AX136" s="12" t="s">
        <v>1379</v>
      </c>
      <c r="AY136" s="158" t="s">
        <v>35</v>
      </c>
    </row>
    <row r="137" spans="1:65" s="12" customFormat="1">
      <c r="B137" s="156"/>
      <c r="D137" s="157" t="s">
        <v>43</v>
      </c>
      <c r="E137" s="158" t="s">
        <v>1307</v>
      </c>
      <c r="F137" s="159" t="s">
        <v>418</v>
      </c>
      <c r="H137" s="160">
        <v>270</v>
      </c>
      <c r="L137" s="156"/>
      <c r="M137" s="161"/>
      <c r="N137" s="162"/>
      <c r="O137" s="162"/>
      <c r="P137" s="162"/>
      <c r="Q137" s="162"/>
      <c r="R137" s="162"/>
      <c r="S137" s="162"/>
      <c r="T137" s="163"/>
      <c r="AT137" s="158" t="s">
        <v>43</v>
      </c>
      <c r="AU137" s="158" t="s">
        <v>1388</v>
      </c>
      <c r="AV137" s="12" t="s">
        <v>1388</v>
      </c>
      <c r="AW137" s="12" t="s">
        <v>1335</v>
      </c>
      <c r="AX137" s="12" t="s">
        <v>1379</v>
      </c>
      <c r="AY137" s="158" t="s">
        <v>35</v>
      </c>
    </row>
    <row r="138" spans="1:65" s="14" customFormat="1">
      <c r="B138" s="170"/>
      <c r="D138" s="157" t="s">
        <v>43</v>
      </c>
      <c r="E138" s="171" t="s">
        <v>1307</v>
      </c>
      <c r="F138" s="172" t="s">
        <v>58</v>
      </c>
      <c r="H138" s="173">
        <v>1126.69</v>
      </c>
      <c r="L138" s="170"/>
      <c r="M138" s="174"/>
      <c r="N138" s="175"/>
      <c r="O138" s="175"/>
      <c r="P138" s="175"/>
      <c r="Q138" s="175"/>
      <c r="R138" s="175"/>
      <c r="S138" s="175"/>
      <c r="T138" s="176"/>
      <c r="AT138" s="171" t="s">
        <v>43</v>
      </c>
      <c r="AU138" s="171" t="s">
        <v>1388</v>
      </c>
      <c r="AV138" s="14" t="s">
        <v>41</v>
      </c>
      <c r="AW138" s="14" t="s">
        <v>1335</v>
      </c>
      <c r="AX138" s="14" t="s">
        <v>1386</v>
      </c>
      <c r="AY138" s="171" t="s">
        <v>35</v>
      </c>
    </row>
    <row r="139" spans="1:65" s="1" customFormat="1" ht="21.75" customHeight="1">
      <c r="A139" s="29"/>
      <c r="B139" s="142"/>
      <c r="C139" s="143" t="s">
        <v>1388</v>
      </c>
      <c r="D139" s="143" t="s">
        <v>37</v>
      </c>
      <c r="E139" s="144" t="s">
        <v>419</v>
      </c>
      <c r="F139" s="145" t="s">
        <v>420</v>
      </c>
      <c r="G139" s="146" t="s">
        <v>90</v>
      </c>
      <c r="H139" s="147">
        <v>270</v>
      </c>
      <c r="I139" s="148"/>
      <c r="J139" s="148">
        <f>ROUND(I139*H139,2)</f>
        <v>0</v>
      </c>
      <c r="K139" s="149"/>
      <c r="L139" s="30"/>
      <c r="M139" s="150" t="s">
        <v>1307</v>
      </c>
      <c r="N139" s="151" t="s">
        <v>1344</v>
      </c>
      <c r="O139" s="152">
        <v>0.50600000000000001</v>
      </c>
      <c r="P139" s="152">
        <f>O139*H139</f>
        <v>136.62</v>
      </c>
      <c r="Q139" s="152">
        <v>0</v>
      </c>
      <c r="R139" s="152">
        <f>Q139*H139</f>
        <v>0</v>
      </c>
      <c r="S139" s="152">
        <v>0.32500000000000001</v>
      </c>
      <c r="T139" s="153">
        <f>S139*H139</f>
        <v>87.75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4" t="s">
        <v>41</v>
      </c>
      <c r="AT139" s="154" t="s">
        <v>37</v>
      </c>
      <c r="AU139" s="154" t="s">
        <v>1388</v>
      </c>
      <c r="AY139" s="17" t="s">
        <v>35</v>
      </c>
      <c r="BE139" s="155">
        <f>IF(N139="základní",J139,0)</f>
        <v>0</v>
      </c>
      <c r="BF139" s="155">
        <f>IF(N139="snížená",J139,0)</f>
        <v>0</v>
      </c>
      <c r="BG139" s="155">
        <f>IF(N139="zákl. přenesená",J139,0)</f>
        <v>0</v>
      </c>
      <c r="BH139" s="155">
        <f>IF(N139="sníž. přenesená",J139,0)</f>
        <v>0</v>
      </c>
      <c r="BI139" s="155">
        <f>IF(N139="nulová",J139,0)</f>
        <v>0</v>
      </c>
      <c r="BJ139" s="17" t="s">
        <v>1386</v>
      </c>
      <c r="BK139" s="155">
        <f>ROUND(I139*H139,2)</f>
        <v>0</v>
      </c>
      <c r="BL139" s="17" t="s">
        <v>41</v>
      </c>
      <c r="BM139" s="154" t="s">
        <v>421</v>
      </c>
    </row>
    <row r="140" spans="1:65" s="1" customFormat="1" ht="16.5" customHeight="1">
      <c r="A140" s="29"/>
      <c r="B140" s="142"/>
      <c r="C140" s="143" t="s">
        <v>49</v>
      </c>
      <c r="D140" s="143" t="s">
        <v>37</v>
      </c>
      <c r="E140" s="144" t="s">
        <v>422</v>
      </c>
      <c r="F140" s="145" t="s">
        <v>423</v>
      </c>
      <c r="G140" s="146" t="s">
        <v>90</v>
      </c>
      <c r="H140" s="147">
        <v>849.54</v>
      </c>
      <c r="I140" s="148"/>
      <c r="J140" s="148">
        <f>ROUND(I140*H140,2)</f>
        <v>0</v>
      </c>
      <c r="K140" s="149"/>
      <c r="L140" s="30"/>
      <c r="M140" s="150" t="s">
        <v>1307</v>
      </c>
      <c r="N140" s="151" t="s">
        <v>1344</v>
      </c>
      <c r="O140" s="152">
        <v>8.5999999999999993E-2</v>
      </c>
      <c r="P140" s="152">
        <f>O140*H140</f>
        <v>73.060439999999986</v>
      </c>
      <c r="Q140" s="152">
        <v>0</v>
      </c>
      <c r="R140" s="152">
        <f>Q140*H140</f>
        <v>0</v>
      </c>
      <c r="S140" s="152">
        <v>0.35499999999999998</v>
      </c>
      <c r="T140" s="153">
        <f>S140*H140</f>
        <v>301.58669999999995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54" t="s">
        <v>41</v>
      </c>
      <c r="AT140" s="154" t="s">
        <v>37</v>
      </c>
      <c r="AU140" s="154" t="s">
        <v>1388</v>
      </c>
      <c r="AY140" s="17" t="s">
        <v>35</v>
      </c>
      <c r="BE140" s="155">
        <f>IF(N140="základní",J140,0)</f>
        <v>0</v>
      </c>
      <c r="BF140" s="155">
        <f>IF(N140="snížená",J140,0)</f>
        <v>0</v>
      </c>
      <c r="BG140" s="155">
        <f>IF(N140="zákl. přenesená",J140,0)</f>
        <v>0</v>
      </c>
      <c r="BH140" s="155">
        <f>IF(N140="sníž. přenesená",J140,0)</f>
        <v>0</v>
      </c>
      <c r="BI140" s="155">
        <f>IF(N140="nulová",J140,0)</f>
        <v>0</v>
      </c>
      <c r="BJ140" s="17" t="s">
        <v>1386</v>
      </c>
      <c r="BK140" s="155">
        <f>ROUND(I140*H140,2)</f>
        <v>0</v>
      </c>
      <c r="BL140" s="17" t="s">
        <v>41</v>
      </c>
      <c r="BM140" s="154" t="s">
        <v>424</v>
      </c>
    </row>
    <row r="141" spans="1:65" s="12" customFormat="1">
      <c r="B141" s="156"/>
      <c r="D141" s="157" t="s">
        <v>43</v>
      </c>
      <c r="E141" s="158" t="s">
        <v>1307</v>
      </c>
      <c r="F141" s="159" t="s">
        <v>425</v>
      </c>
      <c r="H141" s="160">
        <v>849.54</v>
      </c>
      <c r="L141" s="156"/>
      <c r="M141" s="161"/>
      <c r="N141" s="162"/>
      <c r="O141" s="162"/>
      <c r="P141" s="162"/>
      <c r="Q141" s="162"/>
      <c r="R141" s="162"/>
      <c r="S141" s="162"/>
      <c r="T141" s="163"/>
      <c r="AT141" s="158" t="s">
        <v>43</v>
      </c>
      <c r="AU141" s="158" t="s">
        <v>1388</v>
      </c>
      <c r="AV141" s="12" t="s">
        <v>1388</v>
      </c>
      <c r="AW141" s="12" t="s">
        <v>1335</v>
      </c>
      <c r="AX141" s="12" t="s">
        <v>1386</v>
      </c>
      <c r="AY141" s="158" t="s">
        <v>35</v>
      </c>
    </row>
    <row r="142" spans="1:65" s="1" customFormat="1" ht="16.5" customHeight="1">
      <c r="A142" s="29"/>
      <c r="B142" s="142"/>
      <c r="C142" s="143" t="s">
        <v>41</v>
      </c>
      <c r="D142" s="143" t="s">
        <v>37</v>
      </c>
      <c r="E142" s="144" t="s">
        <v>426</v>
      </c>
      <c r="F142" s="145" t="s">
        <v>427</v>
      </c>
      <c r="G142" s="146" t="s">
        <v>90</v>
      </c>
      <c r="H142" s="147">
        <v>270</v>
      </c>
      <c r="I142" s="148"/>
      <c r="J142" s="148">
        <f>ROUND(I142*H142,2)</f>
        <v>0</v>
      </c>
      <c r="K142" s="149"/>
      <c r="L142" s="30"/>
      <c r="M142" s="150" t="s">
        <v>1307</v>
      </c>
      <c r="N142" s="151" t="s">
        <v>1344</v>
      </c>
      <c r="O142" s="152">
        <v>9.4E-2</v>
      </c>
      <c r="P142" s="152">
        <f>O142*H142</f>
        <v>25.38</v>
      </c>
      <c r="Q142" s="152">
        <v>8.0000000000000007E-5</v>
      </c>
      <c r="R142" s="152">
        <f>Q142*H142</f>
        <v>2.1600000000000001E-2</v>
      </c>
      <c r="S142" s="152">
        <v>0.23</v>
      </c>
      <c r="T142" s="153">
        <f>S142*H142</f>
        <v>62.1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4" t="s">
        <v>41</v>
      </c>
      <c r="AT142" s="154" t="s">
        <v>37</v>
      </c>
      <c r="AU142" s="154" t="s">
        <v>1388</v>
      </c>
      <c r="AY142" s="17" t="s">
        <v>35</v>
      </c>
      <c r="BE142" s="155">
        <f>IF(N142="základní",J142,0)</f>
        <v>0</v>
      </c>
      <c r="BF142" s="155">
        <f>IF(N142="snížená",J142,0)</f>
        <v>0</v>
      </c>
      <c r="BG142" s="155">
        <f>IF(N142="zákl. přenesená",J142,0)</f>
        <v>0</v>
      </c>
      <c r="BH142" s="155">
        <f>IF(N142="sníž. přenesená",J142,0)</f>
        <v>0</v>
      </c>
      <c r="BI142" s="155">
        <f>IF(N142="nulová",J142,0)</f>
        <v>0</v>
      </c>
      <c r="BJ142" s="17" t="s">
        <v>1386</v>
      </c>
      <c r="BK142" s="155">
        <f>ROUND(I142*H142,2)</f>
        <v>0</v>
      </c>
      <c r="BL142" s="17" t="s">
        <v>41</v>
      </c>
      <c r="BM142" s="154" t="s">
        <v>428</v>
      </c>
    </row>
    <row r="143" spans="1:65" s="1" customFormat="1" ht="16.5" customHeight="1">
      <c r="A143" s="29"/>
      <c r="B143" s="142"/>
      <c r="C143" s="143" t="s">
        <v>65</v>
      </c>
      <c r="D143" s="143" t="s">
        <v>37</v>
      </c>
      <c r="E143" s="144" t="s">
        <v>429</v>
      </c>
      <c r="F143" s="145" t="s">
        <v>430</v>
      </c>
      <c r="G143" s="146" t="s">
        <v>155</v>
      </c>
      <c r="H143" s="147">
        <v>10</v>
      </c>
      <c r="I143" s="148"/>
      <c r="J143" s="148">
        <f>ROUND(I143*H143,2)</f>
        <v>0</v>
      </c>
      <c r="K143" s="149"/>
      <c r="L143" s="30"/>
      <c r="M143" s="150" t="s">
        <v>1307</v>
      </c>
      <c r="N143" s="151" t="s">
        <v>1344</v>
      </c>
      <c r="O143" s="152">
        <v>0.13300000000000001</v>
      </c>
      <c r="P143" s="152">
        <f>O143*H143</f>
        <v>1.33</v>
      </c>
      <c r="Q143" s="152">
        <v>0</v>
      </c>
      <c r="R143" s="152">
        <f>Q143*H143</f>
        <v>0</v>
      </c>
      <c r="S143" s="152">
        <v>0.20499999999999999</v>
      </c>
      <c r="T143" s="153">
        <f>S143*H143</f>
        <v>2.0499999999999998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54" t="s">
        <v>41</v>
      </c>
      <c r="AT143" s="154" t="s">
        <v>37</v>
      </c>
      <c r="AU143" s="154" t="s">
        <v>1388</v>
      </c>
      <c r="AY143" s="17" t="s">
        <v>35</v>
      </c>
      <c r="BE143" s="155">
        <f>IF(N143="základní",J143,0)</f>
        <v>0</v>
      </c>
      <c r="BF143" s="155">
        <f>IF(N143="snížená",J143,0)</f>
        <v>0</v>
      </c>
      <c r="BG143" s="155">
        <f>IF(N143="zákl. přenesená",J143,0)</f>
        <v>0</v>
      </c>
      <c r="BH143" s="155">
        <f>IF(N143="sníž. přenesená",J143,0)</f>
        <v>0</v>
      </c>
      <c r="BI143" s="155">
        <f>IF(N143="nulová",J143,0)</f>
        <v>0</v>
      </c>
      <c r="BJ143" s="17" t="s">
        <v>1386</v>
      </c>
      <c r="BK143" s="155">
        <f>ROUND(I143*H143,2)</f>
        <v>0</v>
      </c>
      <c r="BL143" s="17" t="s">
        <v>41</v>
      </c>
      <c r="BM143" s="154" t="s">
        <v>431</v>
      </c>
    </row>
    <row r="144" spans="1:65" s="1" customFormat="1" ht="21.75" customHeight="1">
      <c r="A144" s="29"/>
      <c r="B144" s="142"/>
      <c r="C144" s="143" t="s">
        <v>72</v>
      </c>
      <c r="D144" s="143" t="s">
        <v>37</v>
      </c>
      <c r="E144" s="144" t="s">
        <v>432</v>
      </c>
      <c r="F144" s="145" t="s">
        <v>433</v>
      </c>
      <c r="G144" s="146" t="s">
        <v>52</v>
      </c>
      <c r="H144" s="147">
        <v>200</v>
      </c>
      <c r="I144" s="148"/>
      <c r="J144" s="148">
        <f>ROUND(I144*H144,2)</f>
        <v>0</v>
      </c>
      <c r="K144" s="149"/>
      <c r="L144" s="30"/>
      <c r="M144" s="150" t="s">
        <v>1307</v>
      </c>
      <c r="N144" s="151" t="s">
        <v>1344</v>
      </c>
      <c r="O144" s="152">
        <v>0.188</v>
      </c>
      <c r="P144" s="152">
        <f>O144*H144</f>
        <v>37.6</v>
      </c>
      <c r="Q144" s="152">
        <v>0</v>
      </c>
      <c r="R144" s="152">
        <f>Q144*H144</f>
        <v>0</v>
      </c>
      <c r="S144" s="152">
        <v>0</v>
      </c>
      <c r="T144" s="153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4" t="s">
        <v>41</v>
      </c>
      <c r="AT144" s="154" t="s">
        <v>37</v>
      </c>
      <c r="AU144" s="154" t="s">
        <v>1388</v>
      </c>
      <c r="AY144" s="17" t="s">
        <v>35</v>
      </c>
      <c r="BE144" s="155">
        <f>IF(N144="základní",J144,0)</f>
        <v>0</v>
      </c>
      <c r="BF144" s="155">
        <f>IF(N144="snížená",J144,0)</f>
        <v>0</v>
      </c>
      <c r="BG144" s="155">
        <f>IF(N144="zákl. přenesená",J144,0)</f>
        <v>0</v>
      </c>
      <c r="BH144" s="155">
        <f>IF(N144="sníž. přenesená",J144,0)</f>
        <v>0</v>
      </c>
      <c r="BI144" s="155">
        <f>IF(N144="nulová",J144,0)</f>
        <v>0</v>
      </c>
      <c r="BJ144" s="17" t="s">
        <v>1386</v>
      </c>
      <c r="BK144" s="155">
        <f>ROUND(I144*H144,2)</f>
        <v>0</v>
      </c>
      <c r="BL144" s="17" t="s">
        <v>41</v>
      </c>
      <c r="BM144" s="154" t="s">
        <v>434</v>
      </c>
    </row>
    <row r="145" spans="1:65" s="12" customFormat="1">
      <c r="B145" s="156"/>
      <c r="D145" s="157" t="s">
        <v>43</v>
      </c>
      <c r="E145" s="158" t="s">
        <v>1307</v>
      </c>
      <c r="F145" s="159" t="s">
        <v>435</v>
      </c>
      <c r="H145" s="160">
        <v>200</v>
      </c>
      <c r="L145" s="156"/>
      <c r="M145" s="161"/>
      <c r="N145" s="162"/>
      <c r="O145" s="162"/>
      <c r="P145" s="162"/>
      <c r="Q145" s="162"/>
      <c r="R145" s="162"/>
      <c r="S145" s="162"/>
      <c r="T145" s="163"/>
      <c r="AT145" s="158" t="s">
        <v>43</v>
      </c>
      <c r="AU145" s="158" t="s">
        <v>1388</v>
      </c>
      <c r="AV145" s="12" t="s">
        <v>1388</v>
      </c>
      <c r="AW145" s="12" t="s">
        <v>1335</v>
      </c>
      <c r="AX145" s="12" t="s">
        <v>1386</v>
      </c>
      <c r="AY145" s="158" t="s">
        <v>35</v>
      </c>
    </row>
    <row r="146" spans="1:65" s="11" customFormat="1" ht="22.9" customHeight="1">
      <c r="B146" s="130"/>
      <c r="D146" s="131" t="s">
        <v>1378</v>
      </c>
      <c r="E146" s="140" t="s">
        <v>65</v>
      </c>
      <c r="F146" s="140" t="s">
        <v>436</v>
      </c>
      <c r="J146" s="141">
        <f>BK146</f>
        <v>0</v>
      </c>
      <c r="L146" s="130"/>
      <c r="M146" s="134"/>
      <c r="N146" s="135"/>
      <c r="O146" s="135"/>
      <c r="P146" s="136">
        <f>SUM(P147:P153)</f>
        <v>18.689999999999998</v>
      </c>
      <c r="Q146" s="135"/>
      <c r="R146" s="136">
        <f>SUM(R147:R153)</f>
        <v>0</v>
      </c>
      <c r="S146" s="135"/>
      <c r="T146" s="137">
        <f>SUM(T147:T153)</f>
        <v>0</v>
      </c>
      <c r="AR146" s="131" t="s">
        <v>1386</v>
      </c>
      <c r="AT146" s="138" t="s">
        <v>1378</v>
      </c>
      <c r="AU146" s="138" t="s">
        <v>1386</v>
      </c>
      <c r="AY146" s="131" t="s">
        <v>35</v>
      </c>
      <c r="BK146" s="139">
        <f>SUM(BK147:BK153)</f>
        <v>0</v>
      </c>
    </row>
    <row r="147" spans="1:65" s="1" customFormat="1" ht="16.5" customHeight="1">
      <c r="A147" s="29"/>
      <c r="B147" s="142"/>
      <c r="C147" s="143" t="s">
        <v>77</v>
      </c>
      <c r="D147" s="143" t="s">
        <v>37</v>
      </c>
      <c r="E147" s="144" t="s">
        <v>437</v>
      </c>
      <c r="F147" s="145" t="s">
        <v>438</v>
      </c>
      <c r="G147" s="146" t="s">
        <v>90</v>
      </c>
      <c r="H147" s="147">
        <v>210</v>
      </c>
      <c r="I147" s="148"/>
      <c r="J147" s="148">
        <f>ROUND(I147*H147,2)</f>
        <v>0</v>
      </c>
      <c r="K147" s="149"/>
      <c r="L147" s="30"/>
      <c r="M147" s="150" t="s">
        <v>1307</v>
      </c>
      <c r="N147" s="151" t="s">
        <v>1344</v>
      </c>
      <c r="O147" s="152">
        <v>1.6E-2</v>
      </c>
      <c r="P147" s="152">
        <f>O147*H147</f>
        <v>3.36</v>
      </c>
      <c r="Q147" s="152">
        <v>0</v>
      </c>
      <c r="R147" s="152">
        <f>Q147*H147</f>
        <v>0</v>
      </c>
      <c r="S147" s="152">
        <v>0</v>
      </c>
      <c r="T147" s="153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4" t="s">
        <v>41</v>
      </c>
      <c r="AT147" s="154" t="s">
        <v>37</v>
      </c>
      <c r="AU147" s="154" t="s">
        <v>1388</v>
      </c>
      <c r="AY147" s="17" t="s">
        <v>35</v>
      </c>
      <c r="BE147" s="155">
        <f>IF(N147="základní",J147,0)</f>
        <v>0</v>
      </c>
      <c r="BF147" s="155">
        <f>IF(N147="snížená",J147,0)</f>
        <v>0</v>
      </c>
      <c r="BG147" s="155">
        <f>IF(N147="zákl. přenesená",J147,0)</f>
        <v>0</v>
      </c>
      <c r="BH147" s="155">
        <f>IF(N147="sníž. přenesená",J147,0)</f>
        <v>0</v>
      </c>
      <c r="BI147" s="155">
        <f>IF(N147="nulová",J147,0)</f>
        <v>0</v>
      </c>
      <c r="BJ147" s="17" t="s">
        <v>1386</v>
      </c>
      <c r="BK147" s="155">
        <f>ROUND(I147*H147,2)</f>
        <v>0</v>
      </c>
      <c r="BL147" s="17" t="s">
        <v>41</v>
      </c>
      <c r="BM147" s="154" t="s">
        <v>439</v>
      </c>
    </row>
    <row r="148" spans="1:65" s="1" customFormat="1" ht="19.5">
      <c r="A148" s="29"/>
      <c r="B148" s="30"/>
      <c r="C148" s="29"/>
      <c r="D148" s="157" t="s">
        <v>143</v>
      </c>
      <c r="E148" s="29"/>
      <c r="F148" s="187" t="s">
        <v>440</v>
      </c>
      <c r="G148" s="29"/>
      <c r="H148" s="29"/>
      <c r="I148" s="29"/>
      <c r="J148" s="29"/>
      <c r="K148" s="29"/>
      <c r="L148" s="30"/>
      <c r="M148" s="188"/>
      <c r="N148" s="189"/>
      <c r="O148" s="55"/>
      <c r="P148" s="55"/>
      <c r="Q148" s="55"/>
      <c r="R148" s="55"/>
      <c r="S148" s="55"/>
      <c r="T148" s="56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T148" s="17" t="s">
        <v>143</v>
      </c>
      <c r="AU148" s="17" t="s">
        <v>1388</v>
      </c>
    </row>
    <row r="149" spans="1:65" s="1" customFormat="1" ht="16.5" customHeight="1">
      <c r="A149" s="29"/>
      <c r="B149" s="142"/>
      <c r="C149" s="143" t="s">
        <v>82</v>
      </c>
      <c r="D149" s="143" t="s">
        <v>37</v>
      </c>
      <c r="E149" s="144" t="s">
        <v>441</v>
      </c>
      <c r="F149" s="145" t="s">
        <v>442</v>
      </c>
      <c r="G149" s="146" t="s">
        <v>90</v>
      </c>
      <c r="H149" s="147">
        <v>210</v>
      </c>
      <c r="I149" s="148"/>
      <c r="J149" s="148">
        <f>ROUND(I149*H149,2)</f>
        <v>0</v>
      </c>
      <c r="K149" s="149"/>
      <c r="L149" s="30"/>
      <c r="M149" s="150" t="s">
        <v>1307</v>
      </c>
      <c r="N149" s="151" t="s">
        <v>1344</v>
      </c>
      <c r="O149" s="152">
        <v>2.1000000000000001E-2</v>
      </c>
      <c r="P149" s="152">
        <f>O149*H149</f>
        <v>4.41</v>
      </c>
      <c r="Q149" s="152">
        <v>0</v>
      </c>
      <c r="R149" s="152">
        <f>Q149*H149</f>
        <v>0</v>
      </c>
      <c r="S149" s="152">
        <v>0</v>
      </c>
      <c r="T149" s="153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4" t="s">
        <v>41</v>
      </c>
      <c r="AT149" s="154" t="s">
        <v>37</v>
      </c>
      <c r="AU149" s="154" t="s">
        <v>1388</v>
      </c>
      <c r="AY149" s="17" t="s">
        <v>35</v>
      </c>
      <c r="BE149" s="155">
        <f>IF(N149="základní",J149,0)</f>
        <v>0</v>
      </c>
      <c r="BF149" s="155">
        <f>IF(N149="snížená",J149,0)</f>
        <v>0</v>
      </c>
      <c r="BG149" s="155">
        <f>IF(N149="zákl. přenesená",J149,0)</f>
        <v>0</v>
      </c>
      <c r="BH149" s="155">
        <f>IF(N149="sníž. přenesená",J149,0)</f>
        <v>0</v>
      </c>
      <c r="BI149" s="155">
        <f>IF(N149="nulová",J149,0)</f>
        <v>0</v>
      </c>
      <c r="BJ149" s="17" t="s">
        <v>1386</v>
      </c>
      <c r="BK149" s="155">
        <f>ROUND(I149*H149,2)</f>
        <v>0</v>
      </c>
      <c r="BL149" s="17" t="s">
        <v>41</v>
      </c>
      <c r="BM149" s="154" t="s">
        <v>443</v>
      </c>
    </row>
    <row r="150" spans="1:65" s="1" customFormat="1" ht="16.5" customHeight="1">
      <c r="A150" s="29"/>
      <c r="B150" s="142"/>
      <c r="C150" s="143" t="s">
        <v>87</v>
      </c>
      <c r="D150" s="143" t="s">
        <v>37</v>
      </c>
      <c r="E150" s="144" t="s">
        <v>444</v>
      </c>
      <c r="F150" s="145" t="s">
        <v>445</v>
      </c>
      <c r="G150" s="146" t="s">
        <v>90</v>
      </c>
      <c r="H150" s="147">
        <v>210</v>
      </c>
      <c r="I150" s="148"/>
      <c r="J150" s="148">
        <f>ROUND(I150*H150,2)</f>
        <v>0</v>
      </c>
      <c r="K150" s="149"/>
      <c r="L150" s="30"/>
      <c r="M150" s="150" t="s">
        <v>1307</v>
      </c>
      <c r="N150" s="151" t="s">
        <v>1344</v>
      </c>
      <c r="O150" s="152">
        <v>2.7E-2</v>
      </c>
      <c r="P150" s="152">
        <f>O150*H150</f>
        <v>5.67</v>
      </c>
      <c r="Q150" s="152">
        <v>0</v>
      </c>
      <c r="R150" s="152">
        <f>Q150*H150</f>
        <v>0</v>
      </c>
      <c r="S150" s="152">
        <v>0</v>
      </c>
      <c r="T150" s="153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4" t="s">
        <v>41</v>
      </c>
      <c r="AT150" s="154" t="s">
        <v>37</v>
      </c>
      <c r="AU150" s="154" t="s">
        <v>1388</v>
      </c>
      <c r="AY150" s="17" t="s">
        <v>35</v>
      </c>
      <c r="BE150" s="155">
        <f>IF(N150="základní",J150,0)</f>
        <v>0</v>
      </c>
      <c r="BF150" s="155">
        <f>IF(N150="snížená",J150,0)</f>
        <v>0</v>
      </c>
      <c r="BG150" s="155">
        <f>IF(N150="zákl. přenesená",J150,0)</f>
        <v>0</v>
      </c>
      <c r="BH150" s="155">
        <f>IF(N150="sníž. přenesená",J150,0)</f>
        <v>0</v>
      </c>
      <c r="BI150" s="155">
        <f>IF(N150="nulová",J150,0)</f>
        <v>0</v>
      </c>
      <c r="BJ150" s="17" t="s">
        <v>1386</v>
      </c>
      <c r="BK150" s="155">
        <f>ROUND(I150*H150,2)</f>
        <v>0</v>
      </c>
      <c r="BL150" s="17" t="s">
        <v>41</v>
      </c>
      <c r="BM150" s="154" t="s">
        <v>446</v>
      </c>
    </row>
    <row r="151" spans="1:65" s="1" customFormat="1" ht="16.5" customHeight="1">
      <c r="A151" s="29"/>
      <c r="B151" s="142"/>
      <c r="C151" s="143" t="s">
        <v>93</v>
      </c>
      <c r="D151" s="143" t="s">
        <v>37</v>
      </c>
      <c r="E151" s="144" t="s">
        <v>447</v>
      </c>
      <c r="F151" s="145" t="s">
        <v>448</v>
      </c>
      <c r="G151" s="146" t="s">
        <v>90</v>
      </c>
      <c r="H151" s="147">
        <v>210</v>
      </c>
      <c r="I151" s="148"/>
      <c r="J151" s="148">
        <f>ROUND(I151*H151,2)</f>
        <v>0</v>
      </c>
      <c r="K151" s="149"/>
      <c r="L151" s="30"/>
      <c r="M151" s="150" t="s">
        <v>1307</v>
      </c>
      <c r="N151" s="151" t="s">
        <v>1344</v>
      </c>
      <c r="O151" s="152">
        <v>4.0000000000000001E-3</v>
      </c>
      <c r="P151" s="152">
        <f>O151*H151</f>
        <v>0.84</v>
      </c>
      <c r="Q151" s="152">
        <v>0</v>
      </c>
      <c r="R151" s="152">
        <f>Q151*H151</f>
        <v>0</v>
      </c>
      <c r="S151" s="152">
        <v>0</v>
      </c>
      <c r="T151" s="153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4" t="s">
        <v>41</v>
      </c>
      <c r="AT151" s="154" t="s">
        <v>37</v>
      </c>
      <c r="AU151" s="154" t="s">
        <v>1388</v>
      </c>
      <c r="AY151" s="17" t="s">
        <v>35</v>
      </c>
      <c r="BE151" s="155">
        <f>IF(N151="základní",J151,0)</f>
        <v>0</v>
      </c>
      <c r="BF151" s="155">
        <f>IF(N151="snížená",J151,0)</f>
        <v>0</v>
      </c>
      <c r="BG151" s="155">
        <f>IF(N151="zákl. přenesená",J151,0)</f>
        <v>0</v>
      </c>
      <c r="BH151" s="155">
        <f>IF(N151="sníž. přenesená",J151,0)</f>
        <v>0</v>
      </c>
      <c r="BI151" s="155">
        <f>IF(N151="nulová",J151,0)</f>
        <v>0</v>
      </c>
      <c r="BJ151" s="17" t="s">
        <v>1386</v>
      </c>
      <c r="BK151" s="155">
        <f>ROUND(I151*H151,2)</f>
        <v>0</v>
      </c>
      <c r="BL151" s="17" t="s">
        <v>41</v>
      </c>
      <c r="BM151" s="154" t="s">
        <v>449</v>
      </c>
    </row>
    <row r="152" spans="1:65" s="1" customFormat="1" ht="16.5" customHeight="1">
      <c r="A152" s="29"/>
      <c r="B152" s="142"/>
      <c r="C152" s="143" t="s">
        <v>97</v>
      </c>
      <c r="D152" s="143" t="s">
        <v>37</v>
      </c>
      <c r="E152" s="144" t="s">
        <v>450</v>
      </c>
      <c r="F152" s="145" t="s">
        <v>451</v>
      </c>
      <c r="G152" s="146" t="s">
        <v>90</v>
      </c>
      <c r="H152" s="147">
        <v>210</v>
      </c>
      <c r="I152" s="148"/>
      <c r="J152" s="148">
        <f>ROUND(I152*H152,2)</f>
        <v>0</v>
      </c>
      <c r="K152" s="149"/>
      <c r="L152" s="30"/>
      <c r="M152" s="150" t="s">
        <v>1307</v>
      </c>
      <c r="N152" s="151" t="s">
        <v>1344</v>
      </c>
      <c r="O152" s="152">
        <v>2E-3</v>
      </c>
      <c r="P152" s="152">
        <f>O152*H152</f>
        <v>0.42</v>
      </c>
      <c r="Q152" s="152">
        <v>0</v>
      </c>
      <c r="R152" s="152">
        <f>Q152*H152</f>
        <v>0</v>
      </c>
      <c r="S152" s="152">
        <v>0</v>
      </c>
      <c r="T152" s="153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4" t="s">
        <v>41</v>
      </c>
      <c r="AT152" s="154" t="s">
        <v>37</v>
      </c>
      <c r="AU152" s="154" t="s">
        <v>1388</v>
      </c>
      <c r="AY152" s="17" t="s">
        <v>35</v>
      </c>
      <c r="BE152" s="155">
        <f>IF(N152="základní",J152,0)</f>
        <v>0</v>
      </c>
      <c r="BF152" s="155">
        <f>IF(N152="snížená",J152,0)</f>
        <v>0</v>
      </c>
      <c r="BG152" s="155">
        <f>IF(N152="zákl. přenesená",J152,0)</f>
        <v>0</v>
      </c>
      <c r="BH152" s="155">
        <f>IF(N152="sníž. přenesená",J152,0)</f>
        <v>0</v>
      </c>
      <c r="BI152" s="155">
        <f>IF(N152="nulová",J152,0)</f>
        <v>0</v>
      </c>
      <c r="BJ152" s="17" t="s">
        <v>1386</v>
      </c>
      <c r="BK152" s="155">
        <f>ROUND(I152*H152,2)</f>
        <v>0</v>
      </c>
      <c r="BL152" s="17" t="s">
        <v>41</v>
      </c>
      <c r="BM152" s="154" t="s">
        <v>452</v>
      </c>
    </row>
    <row r="153" spans="1:65" s="1" customFormat="1" ht="21.75" customHeight="1">
      <c r="A153" s="29"/>
      <c r="B153" s="142"/>
      <c r="C153" s="143" t="s">
        <v>104</v>
      </c>
      <c r="D153" s="143" t="s">
        <v>37</v>
      </c>
      <c r="E153" s="144" t="s">
        <v>453</v>
      </c>
      <c r="F153" s="145" t="s">
        <v>454</v>
      </c>
      <c r="G153" s="146" t="s">
        <v>90</v>
      </c>
      <c r="H153" s="147">
        <v>210</v>
      </c>
      <c r="I153" s="148"/>
      <c r="J153" s="148">
        <f>ROUND(I153*H153,2)</f>
        <v>0</v>
      </c>
      <c r="K153" s="149"/>
      <c r="L153" s="30"/>
      <c r="M153" s="150" t="s">
        <v>1307</v>
      </c>
      <c r="N153" s="151" t="s">
        <v>1344</v>
      </c>
      <c r="O153" s="152">
        <v>1.9E-2</v>
      </c>
      <c r="P153" s="152">
        <f>O153*H153</f>
        <v>3.9899999999999998</v>
      </c>
      <c r="Q153" s="152">
        <v>0</v>
      </c>
      <c r="R153" s="152">
        <f>Q153*H153</f>
        <v>0</v>
      </c>
      <c r="S153" s="152">
        <v>0</v>
      </c>
      <c r="T153" s="153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4" t="s">
        <v>41</v>
      </c>
      <c r="AT153" s="154" t="s">
        <v>37</v>
      </c>
      <c r="AU153" s="154" t="s">
        <v>1388</v>
      </c>
      <c r="AY153" s="17" t="s">
        <v>35</v>
      </c>
      <c r="BE153" s="155">
        <f>IF(N153="základní",J153,0)</f>
        <v>0</v>
      </c>
      <c r="BF153" s="155">
        <f>IF(N153="snížená",J153,0)</f>
        <v>0</v>
      </c>
      <c r="BG153" s="155">
        <f>IF(N153="zákl. přenesená",J153,0)</f>
        <v>0</v>
      </c>
      <c r="BH153" s="155">
        <f>IF(N153="sníž. přenesená",J153,0)</f>
        <v>0</v>
      </c>
      <c r="BI153" s="155">
        <f>IF(N153="nulová",J153,0)</f>
        <v>0</v>
      </c>
      <c r="BJ153" s="17" t="s">
        <v>1386</v>
      </c>
      <c r="BK153" s="155">
        <f>ROUND(I153*H153,2)</f>
        <v>0</v>
      </c>
      <c r="BL153" s="17" t="s">
        <v>41</v>
      </c>
      <c r="BM153" s="154" t="s">
        <v>455</v>
      </c>
    </row>
    <row r="154" spans="1:65" s="11" customFormat="1" ht="22.9" customHeight="1">
      <c r="B154" s="130"/>
      <c r="D154" s="131" t="s">
        <v>1378</v>
      </c>
      <c r="E154" s="140" t="s">
        <v>82</v>
      </c>
      <c r="F154" s="140" t="s">
        <v>220</v>
      </c>
      <c r="J154" s="141">
        <f>BK154</f>
        <v>0</v>
      </c>
      <c r="L154" s="130"/>
      <c r="M154" s="134"/>
      <c r="N154" s="135"/>
      <c r="O154" s="135"/>
      <c r="P154" s="136">
        <f>SUM(P155:P158)</f>
        <v>21.404599999999999</v>
      </c>
      <c r="Q154" s="135"/>
      <c r="R154" s="136">
        <f>SUM(R155:R158)</f>
        <v>0</v>
      </c>
      <c r="S154" s="135"/>
      <c r="T154" s="137">
        <f>SUM(T155:T158)</f>
        <v>13.604000000000001</v>
      </c>
      <c r="AR154" s="131" t="s">
        <v>1386</v>
      </c>
      <c r="AT154" s="138" t="s">
        <v>1378</v>
      </c>
      <c r="AU154" s="138" t="s">
        <v>1386</v>
      </c>
      <c r="AY154" s="131" t="s">
        <v>35</v>
      </c>
      <c r="BK154" s="139">
        <f>SUM(BK155:BK158)</f>
        <v>0</v>
      </c>
    </row>
    <row r="155" spans="1:65" s="1" customFormat="1" ht="16.5" customHeight="1">
      <c r="A155" s="29"/>
      <c r="B155" s="142"/>
      <c r="C155" s="143" t="s">
        <v>108</v>
      </c>
      <c r="D155" s="143" t="s">
        <v>37</v>
      </c>
      <c r="E155" s="144" t="s">
        <v>456</v>
      </c>
      <c r="F155" s="145" t="s">
        <v>457</v>
      </c>
      <c r="G155" s="146" t="s">
        <v>155</v>
      </c>
      <c r="H155" s="147">
        <v>35</v>
      </c>
      <c r="I155" s="148"/>
      <c r="J155" s="148">
        <f>ROUND(I155*H155,2)</f>
        <v>0</v>
      </c>
      <c r="K155" s="149"/>
      <c r="L155" s="30"/>
      <c r="M155" s="150" t="s">
        <v>1307</v>
      </c>
      <c r="N155" s="151" t="s">
        <v>1344</v>
      </c>
      <c r="O155" s="152">
        <v>0.20499999999999999</v>
      </c>
      <c r="P155" s="152">
        <f>O155*H155</f>
        <v>7.1749999999999998</v>
      </c>
      <c r="Q155" s="152">
        <v>0</v>
      </c>
      <c r="R155" s="152">
        <f>Q155*H155</f>
        <v>0</v>
      </c>
      <c r="S155" s="152">
        <v>0.32</v>
      </c>
      <c r="T155" s="153">
        <f>S155*H155</f>
        <v>11.200000000000001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4" t="s">
        <v>41</v>
      </c>
      <c r="AT155" s="154" t="s">
        <v>37</v>
      </c>
      <c r="AU155" s="154" t="s">
        <v>1388</v>
      </c>
      <c r="AY155" s="17" t="s">
        <v>35</v>
      </c>
      <c r="BE155" s="155">
        <f>IF(N155="základní",J155,0)</f>
        <v>0</v>
      </c>
      <c r="BF155" s="155">
        <f>IF(N155="snížená",J155,0)</f>
        <v>0</v>
      </c>
      <c r="BG155" s="155">
        <f>IF(N155="zákl. přenesená",J155,0)</f>
        <v>0</v>
      </c>
      <c r="BH155" s="155">
        <f>IF(N155="sníž. přenesená",J155,0)</f>
        <v>0</v>
      </c>
      <c r="BI155" s="155">
        <f>IF(N155="nulová",J155,0)</f>
        <v>0</v>
      </c>
      <c r="BJ155" s="17" t="s">
        <v>1386</v>
      </c>
      <c r="BK155" s="155">
        <f>ROUND(I155*H155,2)</f>
        <v>0</v>
      </c>
      <c r="BL155" s="17" t="s">
        <v>41</v>
      </c>
      <c r="BM155" s="154" t="s">
        <v>458</v>
      </c>
    </row>
    <row r="156" spans="1:65" s="1" customFormat="1" ht="16.5" customHeight="1">
      <c r="A156" s="29"/>
      <c r="B156" s="142"/>
      <c r="C156" s="143" t="s">
        <v>113</v>
      </c>
      <c r="D156" s="143" t="s">
        <v>37</v>
      </c>
      <c r="E156" s="144" t="s">
        <v>459</v>
      </c>
      <c r="F156" s="145" t="s">
        <v>460</v>
      </c>
      <c r="G156" s="146" t="s">
        <v>52</v>
      </c>
      <c r="H156" s="147">
        <v>1.2</v>
      </c>
      <c r="I156" s="148"/>
      <c r="J156" s="148">
        <f>ROUND(I156*H156,2)</f>
        <v>0</v>
      </c>
      <c r="K156" s="149"/>
      <c r="L156" s="30"/>
      <c r="M156" s="150" t="s">
        <v>1307</v>
      </c>
      <c r="N156" s="151" t="s">
        <v>1344</v>
      </c>
      <c r="O156" s="152">
        <v>10.757999999999999</v>
      </c>
      <c r="P156" s="152">
        <f>O156*H156</f>
        <v>12.909599999999999</v>
      </c>
      <c r="Q156" s="152">
        <v>0</v>
      </c>
      <c r="R156" s="152">
        <f>Q156*H156</f>
        <v>0</v>
      </c>
      <c r="S156" s="152">
        <v>1.92</v>
      </c>
      <c r="T156" s="153">
        <f>S156*H156</f>
        <v>2.3039999999999998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4" t="s">
        <v>41</v>
      </c>
      <c r="AT156" s="154" t="s">
        <v>37</v>
      </c>
      <c r="AU156" s="154" t="s">
        <v>1388</v>
      </c>
      <c r="AY156" s="17" t="s">
        <v>35</v>
      </c>
      <c r="BE156" s="155">
        <f>IF(N156="základní",J156,0)</f>
        <v>0</v>
      </c>
      <c r="BF156" s="155">
        <f>IF(N156="snížená",J156,0)</f>
        <v>0</v>
      </c>
      <c r="BG156" s="155">
        <f>IF(N156="zákl. přenesená",J156,0)</f>
        <v>0</v>
      </c>
      <c r="BH156" s="155">
        <f>IF(N156="sníž. přenesená",J156,0)</f>
        <v>0</v>
      </c>
      <c r="BI156" s="155">
        <f>IF(N156="nulová",J156,0)</f>
        <v>0</v>
      </c>
      <c r="BJ156" s="17" t="s">
        <v>1386</v>
      </c>
      <c r="BK156" s="155">
        <f>ROUND(I156*H156,2)</f>
        <v>0</v>
      </c>
      <c r="BL156" s="17" t="s">
        <v>41</v>
      </c>
      <c r="BM156" s="154" t="s">
        <v>461</v>
      </c>
    </row>
    <row r="157" spans="1:65" s="12" customFormat="1">
      <c r="B157" s="156"/>
      <c r="D157" s="157" t="s">
        <v>43</v>
      </c>
      <c r="E157" s="158" t="s">
        <v>1307</v>
      </c>
      <c r="F157" s="159" t="s">
        <v>462</v>
      </c>
      <c r="H157" s="160">
        <v>1.2</v>
      </c>
      <c r="L157" s="156"/>
      <c r="M157" s="161"/>
      <c r="N157" s="162"/>
      <c r="O157" s="162"/>
      <c r="P157" s="162"/>
      <c r="Q157" s="162"/>
      <c r="R157" s="162"/>
      <c r="S157" s="162"/>
      <c r="T157" s="163"/>
      <c r="AT157" s="158" t="s">
        <v>43</v>
      </c>
      <c r="AU157" s="158" t="s">
        <v>1388</v>
      </c>
      <c r="AV157" s="12" t="s">
        <v>1388</v>
      </c>
      <c r="AW157" s="12" t="s">
        <v>1335</v>
      </c>
      <c r="AX157" s="12" t="s">
        <v>1386</v>
      </c>
      <c r="AY157" s="158" t="s">
        <v>35</v>
      </c>
    </row>
    <row r="158" spans="1:65" s="1" customFormat="1" ht="16.5" customHeight="1">
      <c r="A158" s="29"/>
      <c r="B158" s="142"/>
      <c r="C158" s="143" t="s">
        <v>1314</v>
      </c>
      <c r="D158" s="143" t="s">
        <v>37</v>
      </c>
      <c r="E158" s="144" t="s">
        <v>463</v>
      </c>
      <c r="F158" s="145" t="s">
        <v>464</v>
      </c>
      <c r="G158" s="146" t="s">
        <v>224</v>
      </c>
      <c r="H158" s="147">
        <v>2</v>
      </c>
      <c r="I158" s="148"/>
      <c r="J158" s="148">
        <f>ROUND(I158*H158,2)</f>
        <v>0</v>
      </c>
      <c r="K158" s="149"/>
      <c r="L158" s="30"/>
      <c r="M158" s="150" t="s">
        <v>1307</v>
      </c>
      <c r="N158" s="151" t="s">
        <v>1344</v>
      </c>
      <c r="O158" s="152">
        <v>0.66</v>
      </c>
      <c r="P158" s="152">
        <f>O158*H158</f>
        <v>1.32</v>
      </c>
      <c r="Q158" s="152">
        <v>0</v>
      </c>
      <c r="R158" s="152">
        <f>Q158*H158</f>
        <v>0</v>
      </c>
      <c r="S158" s="152">
        <v>0.05</v>
      </c>
      <c r="T158" s="153">
        <f>S158*H158</f>
        <v>0.1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4" t="s">
        <v>41</v>
      </c>
      <c r="AT158" s="154" t="s">
        <v>37</v>
      </c>
      <c r="AU158" s="154" t="s">
        <v>1388</v>
      </c>
      <c r="AY158" s="17" t="s">
        <v>35</v>
      </c>
      <c r="BE158" s="155">
        <f>IF(N158="základní",J158,0)</f>
        <v>0</v>
      </c>
      <c r="BF158" s="155">
        <f>IF(N158="snížená",J158,0)</f>
        <v>0</v>
      </c>
      <c r="BG158" s="155">
        <f>IF(N158="zákl. přenesená",J158,0)</f>
        <v>0</v>
      </c>
      <c r="BH158" s="155">
        <f>IF(N158="sníž. přenesená",J158,0)</f>
        <v>0</v>
      </c>
      <c r="BI158" s="155">
        <f>IF(N158="nulová",J158,0)</f>
        <v>0</v>
      </c>
      <c r="BJ158" s="17" t="s">
        <v>1386</v>
      </c>
      <c r="BK158" s="155">
        <f>ROUND(I158*H158,2)</f>
        <v>0</v>
      </c>
      <c r="BL158" s="17" t="s">
        <v>41</v>
      </c>
      <c r="BM158" s="154" t="s">
        <v>465</v>
      </c>
    </row>
    <row r="159" spans="1:65" s="11" customFormat="1" ht="22.9" customHeight="1">
      <c r="B159" s="130"/>
      <c r="D159" s="131" t="s">
        <v>1378</v>
      </c>
      <c r="E159" s="140" t="s">
        <v>87</v>
      </c>
      <c r="F159" s="140" t="s">
        <v>466</v>
      </c>
      <c r="J159" s="141">
        <f>BK159</f>
        <v>0</v>
      </c>
      <c r="L159" s="130"/>
      <c r="M159" s="134"/>
      <c r="N159" s="135"/>
      <c r="O159" s="135"/>
      <c r="P159" s="136">
        <f>SUM(P160:P171)</f>
        <v>358.65060000000005</v>
      </c>
      <c r="Q159" s="135"/>
      <c r="R159" s="136">
        <f>SUM(R160:R171)</f>
        <v>3.3215000000000003</v>
      </c>
      <c r="S159" s="135"/>
      <c r="T159" s="137">
        <f>SUM(T160:T171)</f>
        <v>100.72500000000001</v>
      </c>
      <c r="AR159" s="131" t="s">
        <v>1386</v>
      </c>
      <c r="AT159" s="138" t="s">
        <v>1378</v>
      </c>
      <c r="AU159" s="138" t="s">
        <v>1386</v>
      </c>
      <c r="AY159" s="131" t="s">
        <v>35</v>
      </c>
      <c r="BK159" s="139">
        <f>SUM(BK160:BK171)</f>
        <v>0</v>
      </c>
    </row>
    <row r="160" spans="1:65" s="1" customFormat="1" ht="16.5" customHeight="1">
      <c r="A160" s="29"/>
      <c r="B160" s="142"/>
      <c r="C160" s="143" t="s">
        <v>123</v>
      </c>
      <c r="D160" s="143" t="s">
        <v>37</v>
      </c>
      <c r="E160" s="144" t="s">
        <v>467</v>
      </c>
      <c r="F160" s="145" t="s">
        <v>468</v>
      </c>
      <c r="G160" s="146" t="s">
        <v>155</v>
      </c>
      <c r="H160" s="147">
        <v>14</v>
      </c>
      <c r="I160" s="148"/>
      <c r="J160" s="148">
        <f>ROUND(I160*H160,2)</f>
        <v>0</v>
      </c>
      <c r="K160" s="149"/>
      <c r="L160" s="30"/>
      <c r="M160" s="150" t="s">
        <v>1307</v>
      </c>
      <c r="N160" s="151" t="s">
        <v>1344</v>
      </c>
      <c r="O160" s="152">
        <v>0.26800000000000002</v>
      </c>
      <c r="P160" s="152">
        <f>O160*H160</f>
        <v>3.7520000000000002</v>
      </c>
      <c r="Q160" s="152">
        <v>0.15540000000000001</v>
      </c>
      <c r="R160" s="152">
        <f>Q160*H160</f>
        <v>2.1756000000000002</v>
      </c>
      <c r="S160" s="152">
        <v>0</v>
      </c>
      <c r="T160" s="153">
        <f>S160*H160</f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4" t="s">
        <v>41</v>
      </c>
      <c r="AT160" s="154" t="s">
        <v>37</v>
      </c>
      <c r="AU160" s="154" t="s">
        <v>1388</v>
      </c>
      <c r="AY160" s="17" t="s">
        <v>35</v>
      </c>
      <c r="BE160" s="155">
        <f>IF(N160="základní",J160,0)</f>
        <v>0</v>
      </c>
      <c r="BF160" s="155">
        <f>IF(N160="snížená",J160,0)</f>
        <v>0</v>
      </c>
      <c r="BG160" s="155">
        <f>IF(N160="zákl. přenesená",J160,0)</f>
        <v>0</v>
      </c>
      <c r="BH160" s="155">
        <f>IF(N160="sníž. přenesená",J160,0)</f>
        <v>0</v>
      </c>
      <c r="BI160" s="155">
        <f>IF(N160="nulová",J160,0)</f>
        <v>0</v>
      </c>
      <c r="BJ160" s="17" t="s">
        <v>1386</v>
      </c>
      <c r="BK160" s="155">
        <f>ROUND(I160*H160,2)</f>
        <v>0</v>
      </c>
      <c r="BL160" s="17" t="s">
        <v>41</v>
      </c>
      <c r="BM160" s="154" t="s">
        <v>469</v>
      </c>
    </row>
    <row r="161" spans="1:65" s="1" customFormat="1" ht="16.5" customHeight="1">
      <c r="A161" s="29"/>
      <c r="B161" s="142"/>
      <c r="C161" s="177" t="s">
        <v>129</v>
      </c>
      <c r="D161" s="177" t="s">
        <v>98</v>
      </c>
      <c r="E161" s="178" t="s">
        <v>470</v>
      </c>
      <c r="F161" s="179" t="s">
        <v>471</v>
      </c>
      <c r="G161" s="180" t="s">
        <v>155</v>
      </c>
      <c r="H161" s="181">
        <v>14.28</v>
      </c>
      <c r="I161" s="182"/>
      <c r="J161" s="182">
        <f>ROUND(I161*H161,2)</f>
        <v>0</v>
      </c>
      <c r="K161" s="183"/>
      <c r="L161" s="184"/>
      <c r="M161" s="185" t="s">
        <v>1307</v>
      </c>
      <c r="N161" s="186" t="s">
        <v>1344</v>
      </c>
      <c r="O161" s="152">
        <v>0</v>
      </c>
      <c r="P161" s="152">
        <f>O161*H161</f>
        <v>0</v>
      </c>
      <c r="Q161" s="152">
        <v>0.08</v>
      </c>
      <c r="R161" s="152">
        <f>Q161*H161</f>
        <v>1.1424000000000001</v>
      </c>
      <c r="S161" s="152">
        <v>0</v>
      </c>
      <c r="T161" s="153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4" t="s">
        <v>82</v>
      </c>
      <c r="AT161" s="154" t="s">
        <v>98</v>
      </c>
      <c r="AU161" s="154" t="s">
        <v>1388</v>
      </c>
      <c r="AY161" s="17" t="s">
        <v>35</v>
      </c>
      <c r="BE161" s="155">
        <f>IF(N161="základní",J161,0)</f>
        <v>0</v>
      </c>
      <c r="BF161" s="155">
        <f>IF(N161="snížená",J161,0)</f>
        <v>0</v>
      </c>
      <c r="BG161" s="155">
        <f>IF(N161="zákl. přenesená",J161,0)</f>
        <v>0</v>
      </c>
      <c r="BH161" s="155">
        <f>IF(N161="sníž. přenesená",J161,0)</f>
        <v>0</v>
      </c>
      <c r="BI161" s="155">
        <f>IF(N161="nulová",J161,0)</f>
        <v>0</v>
      </c>
      <c r="BJ161" s="17" t="s">
        <v>1386</v>
      </c>
      <c r="BK161" s="155">
        <f>ROUND(I161*H161,2)</f>
        <v>0</v>
      </c>
      <c r="BL161" s="17" t="s">
        <v>41</v>
      </c>
      <c r="BM161" s="154" t="s">
        <v>472</v>
      </c>
    </row>
    <row r="162" spans="1:65" s="12" customFormat="1">
      <c r="B162" s="156"/>
      <c r="D162" s="157" t="s">
        <v>43</v>
      </c>
      <c r="F162" s="159" t="s">
        <v>473</v>
      </c>
      <c r="H162" s="160">
        <v>14.28</v>
      </c>
      <c r="L162" s="156"/>
      <c r="M162" s="161"/>
      <c r="N162" s="162"/>
      <c r="O162" s="162"/>
      <c r="P162" s="162"/>
      <c r="Q162" s="162"/>
      <c r="R162" s="162"/>
      <c r="S162" s="162"/>
      <c r="T162" s="163"/>
      <c r="AT162" s="158" t="s">
        <v>43</v>
      </c>
      <c r="AU162" s="158" t="s">
        <v>1388</v>
      </c>
      <c r="AV162" s="12" t="s">
        <v>1388</v>
      </c>
      <c r="AW162" s="12" t="s">
        <v>1309</v>
      </c>
      <c r="AX162" s="12" t="s">
        <v>1386</v>
      </c>
      <c r="AY162" s="158" t="s">
        <v>35</v>
      </c>
    </row>
    <row r="163" spans="1:65" s="1" customFormat="1" ht="16.5" customHeight="1">
      <c r="A163" s="29"/>
      <c r="B163" s="142"/>
      <c r="C163" s="143" t="s">
        <v>134</v>
      </c>
      <c r="D163" s="143" t="s">
        <v>37</v>
      </c>
      <c r="E163" s="144" t="s">
        <v>474</v>
      </c>
      <c r="F163" s="145" t="s">
        <v>475</v>
      </c>
      <c r="G163" s="146" t="s">
        <v>155</v>
      </c>
      <c r="H163" s="147">
        <v>70</v>
      </c>
      <c r="I163" s="148"/>
      <c r="J163" s="148">
        <f>ROUND(I163*H163,2)</f>
        <v>0</v>
      </c>
      <c r="K163" s="149"/>
      <c r="L163" s="30"/>
      <c r="M163" s="150" t="s">
        <v>1307</v>
      </c>
      <c r="N163" s="151" t="s">
        <v>1344</v>
      </c>
      <c r="O163" s="152">
        <v>9.7000000000000003E-2</v>
      </c>
      <c r="P163" s="152">
        <f>O163*H163</f>
        <v>6.79</v>
      </c>
      <c r="Q163" s="152">
        <v>0</v>
      </c>
      <c r="R163" s="152">
        <f>Q163*H163</f>
        <v>0</v>
      </c>
      <c r="S163" s="152">
        <v>0</v>
      </c>
      <c r="T163" s="153">
        <f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4" t="s">
        <v>41</v>
      </c>
      <c r="AT163" s="154" t="s">
        <v>37</v>
      </c>
      <c r="AU163" s="154" t="s">
        <v>1388</v>
      </c>
      <c r="AY163" s="17" t="s">
        <v>35</v>
      </c>
      <c r="BE163" s="155">
        <f>IF(N163="základní",J163,0)</f>
        <v>0</v>
      </c>
      <c r="BF163" s="155">
        <f>IF(N163="snížená",J163,0)</f>
        <v>0</v>
      </c>
      <c r="BG163" s="155">
        <f>IF(N163="zákl. přenesená",J163,0)</f>
        <v>0</v>
      </c>
      <c r="BH163" s="155">
        <f>IF(N163="sníž. přenesená",J163,0)</f>
        <v>0</v>
      </c>
      <c r="BI163" s="155">
        <f>IF(N163="nulová",J163,0)</f>
        <v>0</v>
      </c>
      <c r="BJ163" s="17" t="s">
        <v>1386</v>
      </c>
      <c r="BK163" s="155">
        <f>ROUND(I163*H163,2)</f>
        <v>0</v>
      </c>
      <c r="BL163" s="17" t="s">
        <v>41</v>
      </c>
      <c r="BM163" s="154" t="s">
        <v>476</v>
      </c>
    </row>
    <row r="164" spans="1:65" s="1" customFormat="1" ht="16.5" customHeight="1">
      <c r="A164" s="29"/>
      <c r="B164" s="142"/>
      <c r="C164" s="143" t="s">
        <v>139</v>
      </c>
      <c r="D164" s="143" t="s">
        <v>37</v>
      </c>
      <c r="E164" s="144" t="s">
        <v>477</v>
      </c>
      <c r="F164" s="145" t="s">
        <v>478</v>
      </c>
      <c r="G164" s="146" t="s">
        <v>155</v>
      </c>
      <c r="H164" s="147">
        <v>70</v>
      </c>
      <c r="I164" s="148"/>
      <c r="J164" s="148">
        <f>ROUND(I164*H164,2)</f>
        <v>0</v>
      </c>
      <c r="K164" s="149"/>
      <c r="L164" s="30"/>
      <c r="M164" s="150" t="s">
        <v>1307</v>
      </c>
      <c r="N164" s="151" t="s">
        <v>1344</v>
      </c>
      <c r="O164" s="152">
        <v>6.8000000000000005E-2</v>
      </c>
      <c r="P164" s="152">
        <f>O164*H164</f>
        <v>4.7600000000000007</v>
      </c>
      <c r="Q164" s="152">
        <v>5.0000000000000002E-5</v>
      </c>
      <c r="R164" s="152">
        <f>Q164*H164</f>
        <v>3.5000000000000001E-3</v>
      </c>
      <c r="S164" s="152">
        <v>0</v>
      </c>
      <c r="T164" s="153">
        <f>S164*H164</f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4" t="s">
        <v>41</v>
      </c>
      <c r="AT164" s="154" t="s">
        <v>37</v>
      </c>
      <c r="AU164" s="154" t="s">
        <v>1388</v>
      </c>
      <c r="AY164" s="17" t="s">
        <v>35</v>
      </c>
      <c r="BE164" s="155">
        <f>IF(N164="základní",J164,0)</f>
        <v>0</v>
      </c>
      <c r="BF164" s="155">
        <f>IF(N164="snížená",J164,0)</f>
        <v>0</v>
      </c>
      <c r="BG164" s="155">
        <f>IF(N164="zákl. přenesená",J164,0)</f>
        <v>0</v>
      </c>
      <c r="BH164" s="155">
        <f>IF(N164="sníž. přenesená",J164,0)</f>
        <v>0</v>
      </c>
      <c r="BI164" s="155">
        <f>IF(N164="nulová",J164,0)</f>
        <v>0</v>
      </c>
      <c r="BJ164" s="17" t="s">
        <v>1386</v>
      </c>
      <c r="BK164" s="155">
        <f>ROUND(I164*H164,2)</f>
        <v>0</v>
      </c>
      <c r="BL164" s="17" t="s">
        <v>41</v>
      </c>
      <c r="BM164" s="154" t="s">
        <v>479</v>
      </c>
    </row>
    <row r="165" spans="1:65" s="1" customFormat="1" ht="16.5" customHeight="1">
      <c r="A165" s="29"/>
      <c r="B165" s="142"/>
      <c r="C165" s="143" t="s">
        <v>145</v>
      </c>
      <c r="D165" s="143" t="s">
        <v>37</v>
      </c>
      <c r="E165" s="144" t="s">
        <v>480</v>
      </c>
      <c r="F165" s="145" t="s">
        <v>481</v>
      </c>
      <c r="G165" s="146" t="s">
        <v>155</v>
      </c>
      <c r="H165" s="147">
        <v>27</v>
      </c>
      <c r="I165" s="148"/>
      <c r="J165" s="148">
        <f>ROUND(I165*H165,2)</f>
        <v>0</v>
      </c>
      <c r="K165" s="149"/>
      <c r="L165" s="30"/>
      <c r="M165" s="150" t="s">
        <v>1307</v>
      </c>
      <c r="N165" s="151" t="s">
        <v>1344</v>
      </c>
      <c r="O165" s="152">
        <v>0.155</v>
      </c>
      <c r="P165" s="152">
        <f>O165*H165</f>
        <v>4.1849999999999996</v>
      </c>
      <c r="Q165" s="152">
        <v>0</v>
      </c>
      <c r="R165" s="152">
        <f>Q165*H165</f>
        <v>0</v>
      </c>
      <c r="S165" s="152">
        <v>0</v>
      </c>
      <c r="T165" s="153">
        <f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4" t="s">
        <v>41</v>
      </c>
      <c r="AT165" s="154" t="s">
        <v>37</v>
      </c>
      <c r="AU165" s="154" t="s">
        <v>1388</v>
      </c>
      <c r="AY165" s="17" t="s">
        <v>35</v>
      </c>
      <c r="BE165" s="155">
        <f>IF(N165="základní",J165,0)</f>
        <v>0</v>
      </c>
      <c r="BF165" s="155">
        <f>IF(N165="snížená",J165,0)</f>
        <v>0</v>
      </c>
      <c r="BG165" s="155">
        <f>IF(N165="zákl. přenesená",J165,0)</f>
        <v>0</v>
      </c>
      <c r="BH165" s="155">
        <f>IF(N165="sníž. přenesená",J165,0)</f>
        <v>0</v>
      </c>
      <c r="BI165" s="155">
        <f>IF(N165="nulová",J165,0)</f>
        <v>0</v>
      </c>
      <c r="BJ165" s="17" t="s">
        <v>1386</v>
      </c>
      <c r="BK165" s="155">
        <f>ROUND(I165*H165,2)</f>
        <v>0</v>
      </c>
      <c r="BL165" s="17" t="s">
        <v>41</v>
      </c>
      <c r="BM165" s="154" t="s">
        <v>482</v>
      </c>
    </row>
    <row r="166" spans="1:65" s="12" customFormat="1">
      <c r="B166" s="156"/>
      <c r="D166" s="157" t="s">
        <v>43</v>
      </c>
      <c r="E166" s="158" t="s">
        <v>1307</v>
      </c>
      <c r="F166" s="159" t="s">
        <v>186</v>
      </c>
      <c r="H166" s="160">
        <v>27</v>
      </c>
      <c r="L166" s="156"/>
      <c r="M166" s="161"/>
      <c r="N166" s="162"/>
      <c r="O166" s="162"/>
      <c r="P166" s="162"/>
      <c r="Q166" s="162"/>
      <c r="R166" s="162"/>
      <c r="S166" s="162"/>
      <c r="T166" s="163"/>
      <c r="AT166" s="158" t="s">
        <v>43</v>
      </c>
      <c r="AU166" s="158" t="s">
        <v>1388</v>
      </c>
      <c r="AV166" s="12" t="s">
        <v>1388</v>
      </c>
      <c r="AW166" s="12" t="s">
        <v>1335</v>
      </c>
      <c r="AX166" s="12" t="s">
        <v>1386</v>
      </c>
      <c r="AY166" s="158" t="s">
        <v>35</v>
      </c>
    </row>
    <row r="167" spans="1:65" s="1" customFormat="1" ht="16.5" customHeight="1">
      <c r="A167" s="29"/>
      <c r="B167" s="142"/>
      <c r="C167" s="143" t="s">
        <v>1313</v>
      </c>
      <c r="D167" s="143" t="s">
        <v>37</v>
      </c>
      <c r="E167" s="144" t="s">
        <v>483</v>
      </c>
      <c r="F167" s="145" t="s">
        <v>484</v>
      </c>
      <c r="G167" s="146" t="s">
        <v>52</v>
      </c>
      <c r="H167" s="147">
        <v>47.6</v>
      </c>
      <c r="I167" s="148"/>
      <c r="J167" s="148">
        <f>ROUND(I167*H167,2)</f>
        <v>0</v>
      </c>
      <c r="K167" s="149"/>
      <c r="L167" s="30"/>
      <c r="M167" s="150" t="s">
        <v>1307</v>
      </c>
      <c r="N167" s="151" t="s">
        <v>1344</v>
      </c>
      <c r="O167" s="152">
        <v>6.4359999999999999</v>
      </c>
      <c r="P167" s="152">
        <f>O167*H167</f>
        <v>306.35360000000003</v>
      </c>
      <c r="Q167" s="152">
        <v>0</v>
      </c>
      <c r="R167" s="152">
        <f>Q167*H167</f>
        <v>0</v>
      </c>
      <c r="S167" s="152">
        <v>2</v>
      </c>
      <c r="T167" s="153">
        <f>S167*H167</f>
        <v>95.2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54" t="s">
        <v>41</v>
      </c>
      <c r="AT167" s="154" t="s">
        <v>37</v>
      </c>
      <c r="AU167" s="154" t="s">
        <v>1388</v>
      </c>
      <c r="AY167" s="17" t="s">
        <v>35</v>
      </c>
      <c r="BE167" s="155">
        <f>IF(N167="základní",J167,0)</f>
        <v>0</v>
      </c>
      <c r="BF167" s="155">
        <f>IF(N167="snížená",J167,0)</f>
        <v>0</v>
      </c>
      <c r="BG167" s="155">
        <f>IF(N167="zákl. přenesená",J167,0)</f>
        <v>0</v>
      </c>
      <c r="BH167" s="155">
        <f>IF(N167="sníž. přenesená",J167,0)</f>
        <v>0</v>
      </c>
      <c r="BI167" s="155">
        <f>IF(N167="nulová",J167,0)</f>
        <v>0</v>
      </c>
      <c r="BJ167" s="17" t="s">
        <v>1386</v>
      </c>
      <c r="BK167" s="155">
        <f>ROUND(I167*H167,2)</f>
        <v>0</v>
      </c>
      <c r="BL167" s="17" t="s">
        <v>41</v>
      </c>
      <c r="BM167" s="154" t="s">
        <v>485</v>
      </c>
    </row>
    <row r="168" spans="1:65" s="1" customFormat="1" ht="19.5">
      <c r="A168" s="29"/>
      <c r="B168" s="30"/>
      <c r="C168" s="29"/>
      <c r="D168" s="157" t="s">
        <v>143</v>
      </c>
      <c r="E168" s="29"/>
      <c r="F168" s="187" t="s">
        <v>486</v>
      </c>
      <c r="G168" s="29"/>
      <c r="H168" s="29"/>
      <c r="I168" s="29"/>
      <c r="J168" s="29"/>
      <c r="K168" s="29"/>
      <c r="L168" s="30"/>
      <c r="M168" s="188"/>
      <c r="N168" s="189"/>
      <c r="O168" s="55"/>
      <c r="P168" s="55"/>
      <c r="Q168" s="55"/>
      <c r="R168" s="55"/>
      <c r="S168" s="55"/>
      <c r="T168" s="56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T168" s="17" t="s">
        <v>143</v>
      </c>
      <c r="AU168" s="17" t="s">
        <v>1388</v>
      </c>
    </row>
    <row r="169" spans="1:65" s="12" customFormat="1">
      <c r="B169" s="156"/>
      <c r="D169" s="157" t="s">
        <v>43</v>
      </c>
      <c r="E169" s="158" t="s">
        <v>1307</v>
      </c>
      <c r="F169" s="159" t="s">
        <v>487</v>
      </c>
      <c r="H169" s="160">
        <v>47.6</v>
      </c>
      <c r="L169" s="156"/>
      <c r="M169" s="161"/>
      <c r="N169" s="162"/>
      <c r="O169" s="162"/>
      <c r="P169" s="162"/>
      <c r="Q169" s="162"/>
      <c r="R169" s="162"/>
      <c r="S169" s="162"/>
      <c r="T169" s="163"/>
      <c r="AT169" s="158" t="s">
        <v>43</v>
      </c>
      <c r="AU169" s="158" t="s">
        <v>1388</v>
      </c>
      <c r="AV169" s="12" t="s">
        <v>1388</v>
      </c>
      <c r="AW169" s="12" t="s">
        <v>1335</v>
      </c>
      <c r="AX169" s="12" t="s">
        <v>1386</v>
      </c>
      <c r="AY169" s="158" t="s">
        <v>35</v>
      </c>
    </row>
    <row r="170" spans="1:65" s="1" customFormat="1" ht="16.5" customHeight="1">
      <c r="A170" s="29"/>
      <c r="B170" s="142"/>
      <c r="C170" s="143" t="s">
        <v>158</v>
      </c>
      <c r="D170" s="143" t="s">
        <v>37</v>
      </c>
      <c r="E170" s="144" t="s">
        <v>488</v>
      </c>
      <c r="F170" s="145" t="s">
        <v>489</v>
      </c>
      <c r="G170" s="146" t="s">
        <v>155</v>
      </c>
      <c r="H170" s="147">
        <v>85</v>
      </c>
      <c r="I170" s="148"/>
      <c r="J170" s="148">
        <f>ROUND(I170*H170,2)</f>
        <v>0</v>
      </c>
      <c r="K170" s="149"/>
      <c r="L170" s="30"/>
      <c r="M170" s="150" t="s">
        <v>1307</v>
      </c>
      <c r="N170" s="151" t="s">
        <v>1344</v>
      </c>
      <c r="O170" s="152">
        <v>0.37</v>
      </c>
      <c r="P170" s="152">
        <f>O170*H170</f>
        <v>31.45</v>
      </c>
      <c r="Q170" s="152">
        <v>0</v>
      </c>
      <c r="R170" s="152">
        <f>Q170*H170</f>
        <v>0</v>
      </c>
      <c r="S170" s="152">
        <v>6.5000000000000002E-2</v>
      </c>
      <c r="T170" s="153">
        <f>S170*H170</f>
        <v>5.5250000000000004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4" t="s">
        <v>41</v>
      </c>
      <c r="AT170" s="154" t="s">
        <v>37</v>
      </c>
      <c r="AU170" s="154" t="s">
        <v>1388</v>
      </c>
      <c r="AY170" s="17" t="s">
        <v>35</v>
      </c>
      <c r="BE170" s="155">
        <f>IF(N170="základní",J170,0)</f>
        <v>0</v>
      </c>
      <c r="BF170" s="155">
        <f>IF(N170="snížená",J170,0)</f>
        <v>0</v>
      </c>
      <c r="BG170" s="155">
        <f>IF(N170="zákl. přenesená",J170,0)</f>
        <v>0</v>
      </c>
      <c r="BH170" s="155">
        <f>IF(N170="sníž. přenesená",J170,0)</f>
        <v>0</v>
      </c>
      <c r="BI170" s="155">
        <f>IF(N170="nulová",J170,0)</f>
        <v>0</v>
      </c>
      <c r="BJ170" s="17" t="s">
        <v>1386</v>
      </c>
      <c r="BK170" s="155">
        <f>ROUND(I170*H170,2)</f>
        <v>0</v>
      </c>
      <c r="BL170" s="17" t="s">
        <v>41</v>
      </c>
      <c r="BM170" s="154" t="s">
        <v>490</v>
      </c>
    </row>
    <row r="171" spans="1:65" s="1" customFormat="1" ht="16.5" customHeight="1">
      <c r="A171" s="29"/>
      <c r="B171" s="142"/>
      <c r="C171" s="143" t="s">
        <v>164</v>
      </c>
      <c r="D171" s="143" t="s">
        <v>37</v>
      </c>
      <c r="E171" s="144" t="s">
        <v>491</v>
      </c>
      <c r="F171" s="145" t="s">
        <v>492</v>
      </c>
      <c r="G171" s="146" t="s">
        <v>224</v>
      </c>
      <c r="H171" s="147">
        <v>34</v>
      </c>
      <c r="I171" s="148"/>
      <c r="J171" s="148">
        <f>ROUND(I171*H171,2)</f>
        <v>0</v>
      </c>
      <c r="K171" s="149"/>
      <c r="L171" s="30"/>
      <c r="M171" s="150" t="s">
        <v>1307</v>
      </c>
      <c r="N171" s="151" t="s">
        <v>1344</v>
      </c>
      <c r="O171" s="152">
        <v>0.04</v>
      </c>
      <c r="P171" s="152">
        <f>O171*H171</f>
        <v>1.36</v>
      </c>
      <c r="Q171" s="152">
        <v>0</v>
      </c>
      <c r="R171" s="152">
        <f>Q171*H171</f>
        <v>0</v>
      </c>
      <c r="S171" s="152">
        <v>0</v>
      </c>
      <c r="T171" s="153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4" t="s">
        <v>41</v>
      </c>
      <c r="AT171" s="154" t="s">
        <v>37</v>
      </c>
      <c r="AU171" s="154" t="s">
        <v>1388</v>
      </c>
      <c r="AY171" s="17" t="s">
        <v>35</v>
      </c>
      <c r="BE171" s="155">
        <f>IF(N171="základní",J171,0)</f>
        <v>0</v>
      </c>
      <c r="BF171" s="155">
        <f>IF(N171="snížená",J171,0)</f>
        <v>0</v>
      </c>
      <c r="BG171" s="155">
        <f>IF(N171="zákl. přenesená",J171,0)</f>
        <v>0</v>
      </c>
      <c r="BH171" s="155">
        <f>IF(N171="sníž. přenesená",J171,0)</f>
        <v>0</v>
      </c>
      <c r="BI171" s="155">
        <f>IF(N171="nulová",J171,0)</f>
        <v>0</v>
      </c>
      <c r="BJ171" s="17" t="s">
        <v>1386</v>
      </c>
      <c r="BK171" s="155">
        <f>ROUND(I171*H171,2)</f>
        <v>0</v>
      </c>
      <c r="BL171" s="17" t="s">
        <v>41</v>
      </c>
      <c r="BM171" s="154" t="s">
        <v>493</v>
      </c>
    </row>
    <row r="172" spans="1:65" s="11" customFormat="1" ht="22.9" customHeight="1">
      <c r="B172" s="130"/>
      <c r="D172" s="131" t="s">
        <v>1378</v>
      </c>
      <c r="E172" s="140" t="s">
        <v>494</v>
      </c>
      <c r="F172" s="140" t="s">
        <v>495</v>
      </c>
      <c r="J172" s="141">
        <f>BK172</f>
        <v>0</v>
      </c>
      <c r="L172" s="130"/>
      <c r="M172" s="134"/>
      <c r="N172" s="135"/>
      <c r="O172" s="135"/>
      <c r="P172" s="136">
        <f>SUM(P173:P180)</f>
        <v>1409.4518089999999</v>
      </c>
      <c r="Q172" s="135"/>
      <c r="R172" s="136">
        <f>SUM(R173:R180)</f>
        <v>0</v>
      </c>
      <c r="S172" s="135"/>
      <c r="T172" s="137">
        <f>SUM(T173:T180)</f>
        <v>0</v>
      </c>
      <c r="AR172" s="131" t="s">
        <v>1386</v>
      </c>
      <c r="AT172" s="138" t="s">
        <v>1378</v>
      </c>
      <c r="AU172" s="138" t="s">
        <v>1386</v>
      </c>
      <c r="AY172" s="131" t="s">
        <v>35</v>
      </c>
      <c r="BK172" s="139">
        <f>SUM(BK173:BK180)</f>
        <v>0</v>
      </c>
    </row>
    <row r="173" spans="1:65" s="1" customFormat="1" ht="16.5" customHeight="1">
      <c r="A173" s="29"/>
      <c r="B173" s="142"/>
      <c r="C173" s="143" t="s">
        <v>170</v>
      </c>
      <c r="D173" s="143" t="s">
        <v>37</v>
      </c>
      <c r="E173" s="144" t="s">
        <v>496</v>
      </c>
      <c r="F173" s="145" t="s">
        <v>497</v>
      </c>
      <c r="G173" s="146" t="s">
        <v>101</v>
      </c>
      <c r="H173" s="147">
        <v>1078.3869999999999</v>
      </c>
      <c r="I173" s="148"/>
      <c r="J173" s="148">
        <f>ROUND(I173*H173,2)</f>
        <v>0</v>
      </c>
      <c r="K173" s="149"/>
      <c r="L173" s="30"/>
      <c r="M173" s="150" t="s">
        <v>1307</v>
      </c>
      <c r="N173" s="151" t="s">
        <v>1344</v>
      </c>
      <c r="O173" s="152">
        <v>0.83499999999999996</v>
      </c>
      <c r="P173" s="152">
        <f>O173*H173</f>
        <v>900.45314499999995</v>
      </c>
      <c r="Q173" s="152">
        <v>0</v>
      </c>
      <c r="R173" s="152">
        <f>Q173*H173</f>
        <v>0</v>
      </c>
      <c r="S173" s="152">
        <v>0</v>
      </c>
      <c r="T173" s="153">
        <f>S173*H173</f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54" t="s">
        <v>41</v>
      </c>
      <c r="AT173" s="154" t="s">
        <v>37</v>
      </c>
      <c r="AU173" s="154" t="s">
        <v>1388</v>
      </c>
      <c r="AY173" s="17" t="s">
        <v>35</v>
      </c>
      <c r="BE173" s="155">
        <f>IF(N173="základní",J173,0)</f>
        <v>0</v>
      </c>
      <c r="BF173" s="155">
        <f>IF(N173="snížená",J173,0)</f>
        <v>0</v>
      </c>
      <c r="BG173" s="155">
        <f>IF(N173="zákl. přenesená",J173,0)</f>
        <v>0</v>
      </c>
      <c r="BH173" s="155">
        <f>IF(N173="sníž. přenesená",J173,0)</f>
        <v>0</v>
      </c>
      <c r="BI173" s="155">
        <f>IF(N173="nulová",J173,0)</f>
        <v>0</v>
      </c>
      <c r="BJ173" s="17" t="s">
        <v>1386</v>
      </c>
      <c r="BK173" s="155">
        <f>ROUND(I173*H173,2)</f>
        <v>0</v>
      </c>
      <c r="BL173" s="17" t="s">
        <v>41</v>
      </c>
      <c r="BM173" s="154" t="s">
        <v>498</v>
      </c>
    </row>
    <row r="174" spans="1:65" s="1" customFormat="1" ht="16.5" customHeight="1">
      <c r="A174" s="29"/>
      <c r="B174" s="142"/>
      <c r="C174" s="143" t="s">
        <v>175</v>
      </c>
      <c r="D174" s="143" t="s">
        <v>37</v>
      </c>
      <c r="E174" s="144" t="s">
        <v>499</v>
      </c>
      <c r="F174" s="145" t="s">
        <v>500</v>
      </c>
      <c r="G174" s="146" t="s">
        <v>101</v>
      </c>
      <c r="H174" s="147">
        <v>25881.288</v>
      </c>
      <c r="I174" s="148"/>
      <c r="J174" s="148">
        <f>ROUND(I174*H174,2)</f>
        <v>0</v>
      </c>
      <c r="K174" s="149"/>
      <c r="L174" s="30"/>
      <c r="M174" s="150" t="s">
        <v>1307</v>
      </c>
      <c r="N174" s="151" t="s">
        <v>1344</v>
      </c>
      <c r="O174" s="152">
        <v>4.0000000000000001E-3</v>
      </c>
      <c r="P174" s="152">
        <f>O174*H174</f>
        <v>103.52515200000001</v>
      </c>
      <c r="Q174" s="152">
        <v>0</v>
      </c>
      <c r="R174" s="152">
        <f>Q174*H174</f>
        <v>0</v>
      </c>
      <c r="S174" s="152">
        <v>0</v>
      </c>
      <c r="T174" s="153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4" t="s">
        <v>41</v>
      </c>
      <c r="AT174" s="154" t="s">
        <v>37</v>
      </c>
      <c r="AU174" s="154" t="s">
        <v>1388</v>
      </c>
      <c r="AY174" s="17" t="s">
        <v>35</v>
      </c>
      <c r="BE174" s="155">
        <f>IF(N174="základní",J174,0)</f>
        <v>0</v>
      </c>
      <c r="BF174" s="155">
        <f>IF(N174="snížená",J174,0)</f>
        <v>0</v>
      </c>
      <c r="BG174" s="155">
        <f>IF(N174="zákl. přenesená",J174,0)</f>
        <v>0</v>
      </c>
      <c r="BH174" s="155">
        <f>IF(N174="sníž. přenesená",J174,0)</f>
        <v>0</v>
      </c>
      <c r="BI174" s="155">
        <f>IF(N174="nulová",J174,0)</f>
        <v>0</v>
      </c>
      <c r="BJ174" s="17" t="s">
        <v>1386</v>
      </c>
      <c r="BK174" s="155">
        <f>ROUND(I174*H174,2)</f>
        <v>0</v>
      </c>
      <c r="BL174" s="17" t="s">
        <v>41</v>
      </c>
      <c r="BM174" s="154" t="s">
        <v>501</v>
      </c>
    </row>
    <row r="175" spans="1:65" s="12" customFormat="1">
      <c r="B175" s="156"/>
      <c r="D175" s="157" t="s">
        <v>43</v>
      </c>
      <c r="F175" s="159" t="s">
        <v>502</v>
      </c>
      <c r="H175" s="160">
        <v>25881.288</v>
      </c>
      <c r="L175" s="156"/>
      <c r="M175" s="161"/>
      <c r="N175" s="162"/>
      <c r="O175" s="162"/>
      <c r="P175" s="162"/>
      <c r="Q175" s="162"/>
      <c r="R175" s="162"/>
      <c r="S175" s="162"/>
      <c r="T175" s="163"/>
      <c r="AT175" s="158" t="s">
        <v>43</v>
      </c>
      <c r="AU175" s="158" t="s">
        <v>1388</v>
      </c>
      <c r="AV175" s="12" t="s">
        <v>1388</v>
      </c>
      <c r="AW175" s="12" t="s">
        <v>1309</v>
      </c>
      <c r="AX175" s="12" t="s">
        <v>1386</v>
      </c>
      <c r="AY175" s="158" t="s">
        <v>35</v>
      </c>
    </row>
    <row r="176" spans="1:65" s="1" customFormat="1" ht="16.5" customHeight="1">
      <c r="A176" s="29"/>
      <c r="B176" s="142"/>
      <c r="C176" s="143" t="s">
        <v>180</v>
      </c>
      <c r="D176" s="143" t="s">
        <v>37</v>
      </c>
      <c r="E176" s="144" t="s">
        <v>503</v>
      </c>
      <c r="F176" s="145" t="s">
        <v>504</v>
      </c>
      <c r="G176" s="146" t="s">
        <v>101</v>
      </c>
      <c r="H176" s="147">
        <v>1078.3869999999999</v>
      </c>
      <c r="I176" s="148"/>
      <c r="J176" s="148">
        <f>ROUND(I176*H176,2)</f>
        <v>0</v>
      </c>
      <c r="K176" s="149"/>
      <c r="L176" s="30"/>
      <c r="M176" s="150" t="s">
        <v>1307</v>
      </c>
      <c r="N176" s="151" t="s">
        <v>1344</v>
      </c>
      <c r="O176" s="152">
        <v>0.376</v>
      </c>
      <c r="P176" s="152">
        <f>O176*H176</f>
        <v>405.47351199999997</v>
      </c>
      <c r="Q176" s="152">
        <v>0</v>
      </c>
      <c r="R176" s="152">
        <f>Q176*H176</f>
        <v>0</v>
      </c>
      <c r="S176" s="152">
        <v>0</v>
      </c>
      <c r="T176" s="153">
        <f>S176*H176</f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54" t="s">
        <v>41</v>
      </c>
      <c r="AT176" s="154" t="s">
        <v>37</v>
      </c>
      <c r="AU176" s="154" t="s">
        <v>1388</v>
      </c>
      <c r="AY176" s="17" t="s">
        <v>35</v>
      </c>
      <c r="BE176" s="155">
        <f>IF(N176="základní",J176,0)</f>
        <v>0</v>
      </c>
      <c r="BF176" s="155">
        <f>IF(N176="snížená",J176,0)</f>
        <v>0</v>
      </c>
      <c r="BG176" s="155">
        <f>IF(N176="zákl. přenesená",J176,0)</f>
        <v>0</v>
      </c>
      <c r="BH176" s="155">
        <f>IF(N176="sníž. přenesená",J176,0)</f>
        <v>0</v>
      </c>
      <c r="BI176" s="155">
        <f>IF(N176="nulová",J176,0)</f>
        <v>0</v>
      </c>
      <c r="BJ176" s="17" t="s">
        <v>1386</v>
      </c>
      <c r="BK176" s="155">
        <f>ROUND(I176*H176,2)</f>
        <v>0</v>
      </c>
      <c r="BL176" s="17" t="s">
        <v>41</v>
      </c>
      <c r="BM176" s="154" t="s">
        <v>505</v>
      </c>
    </row>
    <row r="177" spans="1:65" s="1" customFormat="1" ht="21.75" customHeight="1">
      <c r="A177" s="29"/>
      <c r="B177" s="142"/>
      <c r="C177" s="143" t="s">
        <v>186</v>
      </c>
      <c r="D177" s="143" t="s">
        <v>37</v>
      </c>
      <c r="E177" s="144" t="s">
        <v>506</v>
      </c>
      <c r="F177" s="145" t="s">
        <v>507</v>
      </c>
      <c r="G177" s="146" t="s">
        <v>101</v>
      </c>
      <c r="H177" s="147">
        <v>404.99099999999999</v>
      </c>
      <c r="I177" s="148"/>
      <c r="J177" s="148">
        <f>ROUND(I177*H177,2)</f>
        <v>0</v>
      </c>
      <c r="K177" s="149"/>
      <c r="L177" s="30"/>
      <c r="M177" s="150" t="s">
        <v>1307</v>
      </c>
      <c r="N177" s="151" t="s">
        <v>1344</v>
      </c>
      <c r="O177" s="152">
        <v>0</v>
      </c>
      <c r="P177" s="152">
        <f>O177*H177</f>
        <v>0</v>
      </c>
      <c r="Q177" s="152">
        <v>0</v>
      </c>
      <c r="R177" s="152">
        <f>Q177*H177</f>
        <v>0</v>
      </c>
      <c r="S177" s="152">
        <v>0</v>
      </c>
      <c r="T177" s="153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54" t="s">
        <v>41</v>
      </c>
      <c r="AT177" s="154" t="s">
        <v>37</v>
      </c>
      <c r="AU177" s="154" t="s">
        <v>1388</v>
      </c>
      <c r="AY177" s="17" t="s">
        <v>35</v>
      </c>
      <c r="BE177" s="155">
        <f>IF(N177="základní",J177,0)</f>
        <v>0</v>
      </c>
      <c r="BF177" s="155">
        <f>IF(N177="snížená",J177,0)</f>
        <v>0</v>
      </c>
      <c r="BG177" s="155">
        <f>IF(N177="zákl. přenesená",J177,0)</f>
        <v>0</v>
      </c>
      <c r="BH177" s="155">
        <f>IF(N177="sníž. přenesená",J177,0)</f>
        <v>0</v>
      </c>
      <c r="BI177" s="155">
        <f>IF(N177="nulová",J177,0)</f>
        <v>0</v>
      </c>
      <c r="BJ177" s="17" t="s">
        <v>1386</v>
      </c>
      <c r="BK177" s="155">
        <f>ROUND(I177*H177,2)</f>
        <v>0</v>
      </c>
      <c r="BL177" s="17" t="s">
        <v>41</v>
      </c>
      <c r="BM177" s="154" t="s">
        <v>508</v>
      </c>
    </row>
    <row r="178" spans="1:65" s="12" customFormat="1">
      <c r="B178" s="156"/>
      <c r="D178" s="157" t="s">
        <v>43</v>
      </c>
      <c r="E178" s="158" t="s">
        <v>1307</v>
      </c>
      <c r="F178" s="159" t="s">
        <v>509</v>
      </c>
      <c r="H178" s="160">
        <v>404.99099999999999</v>
      </c>
      <c r="L178" s="156"/>
      <c r="M178" s="161"/>
      <c r="N178" s="162"/>
      <c r="O178" s="162"/>
      <c r="P178" s="162"/>
      <c r="Q178" s="162"/>
      <c r="R178" s="162"/>
      <c r="S178" s="162"/>
      <c r="T178" s="163"/>
      <c r="AT178" s="158" t="s">
        <v>43</v>
      </c>
      <c r="AU178" s="158" t="s">
        <v>1388</v>
      </c>
      <c r="AV178" s="12" t="s">
        <v>1388</v>
      </c>
      <c r="AW178" s="12" t="s">
        <v>1335</v>
      </c>
      <c r="AX178" s="12" t="s">
        <v>1386</v>
      </c>
      <c r="AY178" s="158" t="s">
        <v>35</v>
      </c>
    </row>
    <row r="179" spans="1:65" s="1" customFormat="1" ht="21.75" customHeight="1">
      <c r="A179" s="29"/>
      <c r="B179" s="142"/>
      <c r="C179" s="143" t="s">
        <v>199</v>
      </c>
      <c r="D179" s="143" t="s">
        <v>37</v>
      </c>
      <c r="E179" s="144" t="s">
        <v>510</v>
      </c>
      <c r="F179" s="145" t="s">
        <v>511</v>
      </c>
      <c r="G179" s="146" t="s">
        <v>101</v>
      </c>
      <c r="H179" s="147">
        <v>62.1</v>
      </c>
      <c r="I179" s="148"/>
      <c r="J179" s="148">
        <f>ROUND(I179*H179,2)</f>
        <v>0</v>
      </c>
      <c r="K179" s="149"/>
      <c r="L179" s="30"/>
      <c r="M179" s="150" t="s">
        <v>1307</v>
      </c>
      <c r="N179" s="151" t="s">
        <v>1344</v>
      </c>
      <c r="O179" s="152">
        <v>0</v>
      </c>
      <c r="P179" s="152">
        <f>O179*H179</f>
        <v>0</v>
      </c>
      <c r="Q179" s="152">
        <v>0</v>
      </c>
      <c r="R179" s="152">
        <f>Q179*H179</f>
        <v>0</v>
      </c>
      <c r="S179" s="152">
        <v>0</v>
      </c>
      <c r="T179" s="153">
        <f>S179*H179</f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4" t="s">
        <v>41</v>
      </c>
      <c r="AT179" s="154" t="s">
        <v>37</v>
      </c>
      <c r="AU179" s="154" t="s">
        <v>1388</v>
      </c>
      <c r="AY179" s="17" t="s">
        <v>35</v>
      </c>
      <c r="BE179" s="155">
        <f>IF(N179="základní",J179,0)</f>
        <v>0</v>
      </c>
      <c r="BF179" s="155">
        <f>IF(N179="snížená",J179,0)</f>
        <v>0</v>
      </c>
      <c r="BG179" s="155">
        <f>IF(N179="zákl. přenesená",J179,0)</f>
        <v>0</v>
      </c>
      <c r="BH179" s="155">
        <f>IF(N179="sníž. přenesená",J179,0)</f>
        <v>0</v>
      </c>
      <c r="BI179" s="155">
        <f>IF(N179="nulová",J179,0)</f>
        <v>0</v>
      </c>
      <c r="BJ179" s="17" t="s">
        <v>1386</v>
      </c>
      <c r="BK179" s="155">
        <f>ROUND(I179*H179,2)</f>
        <v>0</v>
      </c>
      <c r="BL179" s="17" t="s">
        <v>41</v>
      </c>
      <c r="BM179" s="154" t="s">
        <v>512</v>
      </c>
    </row>
    <row r="180" spans="1:65" s="1" customFormat="1" ht="16.5" customHeight="1">
      <c r="A180" s="29"/>
      <c r="B180" s="142"/>
      <c r="C180" s="143" t="s">
        <v>203</v>
      </c>
      <c r="D180" s="143" t="s">
        <v>37</v>
      </c>
      <c r="E180" s="144" t="s">
        <v>513</v>
      </c>
      <c r="F180" s="145" t="s">
        <v>136</v>
      </c>
      <c r="G180" s="146" t="s">
        <v>101</v>
      </c>
      <c r="H180" s="147">
        <v>495.74400000000003</v>
      </c>
      <c r="I180" s="148"/>
      <c r="J180" s="148">
        <f>ROUND(I180*H180,2)</f>
        <v>0</v>
      </c>
      <c r="K180" s="149"/>
      <c r="L180" s="30"/>
      <c r="M180" s="150" t="s">
        <v>1307</v>
      </c>
      <c r="N180" s="151" t="s">
        <v>1344</v>
      </c>
      <c r="O180" s="152">
        <v>0</v>
      </c>
      <c r="P180" s="152">
        <f>O180*H180</f>
        <v>0</v>
      </c>
      <c r="Q180" s="152">
        <v>0</v>
      </c>
      <c r="R180" s="152">
        <f>Q180*H180</f>
        <v>0</v>
      </c>
      <c r="S180" s="152">
        <v>0</v>
      </c>
      <c r="T180" s="153">
        <f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54" t="s">
        <v>41</v>
      </c>
      <c r="AT180" s="154" t="s">
        <v>37</v>
      </c>
      <c r="AU180" s="154" t="s">
        <v>1388</v>
      </c>
      <c r="AY180" s="17" t="s">
        <v>35</v>
      </c>
      <c r="BE180" s="155">
        <f>IF(N180="základní",J180,0)</f>
        <v>0</v>
      </c>
      <c r="BF180" s="155">
        <f>IF(N180="snížená",J180,0)</f>
        <v>0</v>
      </c>
      <c r="BG180" s="155">
        <f>IF(N180="zákl. přenesená",J180,0)</f>
        <v>0</v>
      </c>
      <c r="BH180" s="155">
        <f>IF(N180="sníž. přenesená",J180,0)</f>
        <v>0</v>
      </c>
      <c r="BI180" s="155">
        <f>IF(N180="nulová",J180,0)</f>
        <v>0</v>
      </c>
      <c r="BJ180" s="17" t="s">
        <v>1386</v>
      </c>
      <c r="BK180" s="155">
        <f>ROUND(I180*H180,2)</f>
        <v>0</v>
      </c>
      <c r="BL180" s="17" t="s">
        <v>41</v>
      </c>
      <c r="BM180" s="154" t="s">
        <v>514</v>
      </c>
    </row>
    <row r="181" spans="1:65" s="11" customFormat="1" ht="22.9" customHeight="1">
      <c r="B181" s="130"/>
      <c r="D181" s="131" t="s">
        <v>1378</v>
      </c>
      <c r="E181" s="140" t="s">
        <v>299</v>
      </c>
      <c r="F181" s="140" t="s">
        <v>300</v>
      </c>
      <c r="J181" s="141">
        <f>BK181</f>
        <v>0</v>
      </c>
      <c r="L181" s="130"/>
      <c r="M181" s="134"/>
      <c r="N181" s="135"/>
      <c r="O181" s="135"/>
      <c r="P181" s="136">
        <f>P182</f>
        <v>9.6010960000000001</v>
      </c>
      <c r="Q181" s="135"/>
      <c r="R181" s="136">
        <f>R182</f>
        <v>0</v>
      </c>
      <c r="S181" s="135"/>
      <c r="T181" s="137">
        <f>T182</f>
        <v>0</v>
      </c>
      <c r="AR181" s="131" t="s">
        <v>1386</v>
      </c>
      <c r="AT181" s="138" t="s">
        <v>1378</v>
      </c>
      <c r="AU181" s="138" t="s">
        <v>1386</v>
      </c>
      <c r="AY181" s="131" t="s">
        <v>35</v>
      </c>
      <c r="BK181" s="139">
        <f>BK182</f>
        <v>0</v>
      </c>
    </row>
    <row r="182" spans="1:65" s="1" customFormat="1" ht="16.5" customHeight="1">
      <c r="A182" s="29"/>
      <c r="B182" s="142"/>
      <c r="C182" s="143" t="s">
        <v>215</v>
      </c>
      <c r="D182" s="143" t="s">
        <v>37</v>
      </c>
      <c r="E182" s="144" t="s">
        <v>515</v>
      </c>
      <c r="F182" s="145" t="s">
        <v>516</v>
      </c>
      <c r="G182" s="146" t="s">
        <v>101</v>
      </c>
      <c r="H182" s="147">
        <v>3.343</v>
      </c>
      <c r="I182" s="148"/>
      <c r="J182" s="148">
        <f>ROUND(I182*H182,2)</f>
        <v>0</v>
      </c>
      <c r="K182" s="149"/>
      <c r="L182" s="30"/>
      <c r="M182" s="150" t="s">
        <v>1307</v>
      </c>
      <c r="N182" s="151" t="s">
        <v>1344</v>
      </c>
      <c r="O182" s="152">
        <v>2.8719999999999999</v>
      </c>
      <c r="P182" s="152">
        <f>O182*H182</f>
        <v>9.6010960000000001</v>
      </c>
      <c r="Q182" s="152">
        <v>0</v>
      </c>
      <c r="R182" s="152">
        <f>Q182*H182</f>
        <v>0</v>
      </c>
      <c r="S182" s="152">
        <v>0</v>
      </c>
      <c r="T182" s="153">
        <f>S182*H182</f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54" t="s">
        <v>41</v>
      </c>
      <c r="AT182" s="154" t="s">
        <v>37</v>
      </c>
      <c r="AU182" s="154" t="s">
        <v>1388</v>
      </c>
      <c r="AY182" s="17" t="s">
        <v>35</v>
      </c>
      <c r="BE182" s="155">
        <f>IF(N182="základní",J182,0)</f>
        <v>0</v>
      </c>
      <c r="BF182" s="155">
        <f>IF(N182="snížená",J182,0)</f>
        <v>0</v>
      </c>
      <c r="BG182" s="155">
        <f>IF(N182="zákl. přenesená",J182,0)</f>
        <v>0</v>
      </c>
      <c r="BH182" s="155">
        <f>IF(N182="sníž. přenesená",J182,0)</f>
        <v>0</v>
      </c>
      <c r="BI182" s="155">
        <f>IF(N182="nulová",J182,0)</f>
        <v>0</v>
      </c>
      <c r="BJ182" s="17" t="s">
        <v>1386</v>
      </c>
      <c r="BK182" s="155">
        <f>ROUND(I182*H182,2)</f>
        <v>0</v>
      </c>
      <c r="BL182" s="17" t="s">
        <v>41</v>
      </c>
      <c r="BM182" s="154" t="s">
        <v>517</v>
      </c>
    </row>
    <row r="183" spans="1:65" s="11" customFormat="1" ht="25.9" customHeight="1">
      <c r="B183" s="130"/>
      <c r="D183" s="131" t="s">
        <v>1378</v>
      </c>
      <c r="E183" s="132" t="s">
        <v>305</v>
      </c>
      <c r="F183" s="132" t="s">
        <v>306</v>
      </c>
      <c r="J183" s="133">
        <f>BK183</f>
        <v>0</v>
      </c>
      <c r="L183" s="130"/>
      <c r="M183" s="134"/>
      <c r="N183" s="135"/>
      <c r="O183" s="135"/>
      <c r="P183" s="136">
        <f>P184+P187</f>
        <v>199.34880000000001</v>
      </c>
      <c r="Q183" s="135"/>
      <c r="R183" s="136">
        <f>R184+R187</f>
        <v>0</v>
      </c>
      <c r="S183" s="135"/>
      <c r="T183" s="137">
        <f>T184+T187</f>
        <v>14.827400000000001</v>
      </c>
      <c r="AR183" s="131" t="s">
        <v>1388</v>
      </c>
      <c r="AT183" s="138" t="s">
        <v>1378</v>
      </c>
      <c r="AU183" s="138" t="s">
        <v>1379</v>
      </c>
      <c r="AY183" s="131" t="s">
        <v>35</v>
      </c>
      <c r="BK183" s="139">
        <f>BK184+BK187</f>
        <v>0</v>
      </c>
    </row>
    <row r="184" spans="1:65" s="11" customFormat="1" ht="22.9" customHeight="1">
      <c r="B184" s="130"/>
      <c r="D184" s="131" t="s">
        <v>1378</v>
      </c>
      <c r="E184" s="140" t="s">
        <v>518</v>
      </c>
      <c r="F184" s="140" t="s">
        <v>519</v>
      </c>
      <c r="J184" s="141">
        <f>BK184</f>
        <v>0</v>
      </c>
      <c r="L184" s="130"/>
      <c r="M184" s="134"/>
      <c r="N184" s="135"/>
      <c r="O184" s="135"/>
      <c r="P184" s="136">
        <f>SUM(P185:P186)</f>
        <v>25.704000000000001</v>
      </c>
      <c r="Q184" s="135"/>
      <c r="R184" s="136">
        <f>SUM(R185:R186)</f>
        <v>0</v>
      </c>
      <c r="S184" s="135"/>
      <c r="T184" s="137">
        <f>SUM(T185:T186)</f>
        <v>11.781000000000001</v>
      </c>
      <c r="AR184" s="131" t="s">
        <v>1388</v>
      </c>
      <c r="AT184" s="138" t="s">
        <v>1378</v>
      </c>
      <c r="AU184" s="138" t="s">
        <v>1386</v>
      </c>
      <c r="AY184" s="131" t="s">
        <v>35</v>
      </c>
      <c r="BK184" s="139">
        <f>SUM(BK185:BK186)</f>
        <v>0</v>
      </c>
    </row>
    <row r="185" spans="1:65" s="1" customFormat="1" ht="16.5" customHeight="1">
      <c r="A185" s="29"/>
      <c r="B185" s="142"/>
      <c r="C185" s="143" t="s">
        <v>221</v>
      </c>
      <c r="D185" s="143" t="s">
        <v>37</v>
      </c>
      <c r="E185" s="144" t="s">
        <v>520</v>
      </c>
      <c r="F185" s="145" t="s">
        <v>521</v>
      </c>
      <c r="G185" s="146" t="s">
        <v>90</v>
      </c>
      <c r="H185" s="147">
        <v>153</v>
      </c>
      <c r="I185" s="148"/>
      <c r="J185" s="148">
        <f>ROUND(I185*H185,2)</f>
        <v>0</v>
      </c>
      <c r="K185" s="149"/>
      <c r="L185" s="30"/>
      <c r="M185" s="150" t="s">
        <v>1307</v>
      </c>
      <c r="N185" s="151" t="s">
        <v>1344</v>
      </c>
      <c r="O185" s="152">
        <v>0.16800000000000001</v>
      </c>
      <c r="P185" s="152">
        <f>O185*H185</f>
        <v>25.704000000000001</v>
      </c>
      <c r="Q185" s="152">
        <v>0</v>
      </c>
      <c r="R185" s="152">
        <f>Q185*H185</f>
        <v>0</v>
      </c>
      <c r="S185" s="152">
        <v>7.6999999999999999E-2</v>
      </c>
      <c r="T185" s="153">
        <f>S185*H185</f>
        <v>11.781000000000001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54" t="s">
        <v>123</v>
      </c>
      <c r="AT185" s="154" t="s">
        <v>37</v>
      </c>
      <c r="AU185" s="154" t="s">
        <v>1388</v>
      </c>
      <c r="AY185" s="17" t="s">
        <v>35</v>
      </c>
      <c r="BE185" s="155">
        <f>IF(N185="základní",J185,0)</f>
        <v>0</v>
      </c>
      <c r="BF185" s="155">
        <f>IF(N185="snížená",J185,0)</f>
        <v>0</v>
      </c>
      <c r="BG185" s="155">
        <f>IF(N185="zákl. přenesená",J185,0)</f>
        <v>0</v>
      </c>
      <c r="BH185" s="155">
        <f>IF(N185="sníž. přenesená",J185,0)</f>
        <v>0</v>
      </c>
      <c r="BI185" s="155">
        <f>IF(N185="nulová",J185,0)</f>
        <v>0</v>
      </c>
      <c r="BJ185" s="17" t="s">
        <v>1386</v>
      </c>
      <c r="BK185" s="155">
        <f>ROUND(I185*H185,2)</f>
        <v>0</v>
      </c>
      <c r="BL185" s="17" t="s">
        <v>123</v>
      </c>
      <c r="BM185" s="154" t="s">
        <v>522</v>
      </c>
    </row>
    <row r="186" spans="1:65" s="12" customFormat="1">
      <c r="B186" s="156"/>
      <c r="D186" s="157" t="s">
        <v>43</v>
      </c>
      <c r="E186" s="158" t="s">
        <v>1307</v>
      </c>
      <c r="F186" s="159" t="s">
        <v>523</v>
      </c>
      <c r="H186" s="160">
        <v>153</v>
      </c>
      <c r="L186" s="156"/>
      <c r="M186" s="161"/>
      <c r="N186" s="162"/>
      <c r="O186" s="162"/>
      <c r="P186" s="162"/>
      <c r="Q186" s="162"/>
      <c r="R186" s="162"/>
      <c r="S186" s="162"/>
      <c r="T186" s="163"/>
      <c r="AT186" s="158" t="s">
        <v>43</v>
      </c>
      <c r="AU186" s="158" t="s">
        <v>1388</v>
      </c>
      <c r="AV186" s="12" t="s">
        <v>1388</v>
      </c>
      <c r="AW186" s="12" t="s">
        <v>1335</v>
      </c>
      <c r="AX186" s="12" t="s">
        <v>1386</v>
      </c>
      <c r="AY186" s="158" t="s">
        <v>35</v>
      </c>
    </row>
    <row r="187" spans="1:65" s="11" customFormat="1" ht="22.9" customHeight="1">
      <c r="B187" s="130"/>
      <c r="D187" s="131" t="s">
        <v>1378</v>
      </c>
      <c r="E187" s="140" t="s">
        <v>330</v>
      </c>
      <c r="F187" s="140" t="s">
        <v>333</v>
      </c>
      <c r="J187" s="141">
        <f>BK187</f>
        <v>0</v>
      </c>
      <c r="L187" s="130"/>
      <c r="M187" s="134"/>
      <c r="N187" s="135"/>
      <c r="O187" s="135"/>
      <c r="P187" s="136">
        <f>SUM(P188:P190)</f>
        <v>173.6448</v>
      </c>
      <c r="Q187" s="135"/>
      <c r="R187" s="136">
        <f>SUM(R188:R190)</f>
        <v>0</v>
      </c>
      <c r="S187" s="135"/>
      <c r="T187" s="137">
        <f>SUM(T188:T190)</f>
        <v>3.0464000000000002</v>
      </c>
      <c r="AR187" s="131" t="s">
        <v>1388</v>
      </c>
      <c r="AT187" s="138" t="s">
        <v>1378</v>
      </c>
      <c r="AU187" s="138" t="s">
        <v>1386</v>
      </c>
      <c r="AY187" s="131" t="s">
        <v>35</v>
      </c>
      <c r="BK187" s="139">
        <f>SUM(BK188:BK190)</f>
        <v>0</v>
      </c>
    </row>
    <row r="188" spans="1:65" s="1" customFormat="1" ht="16.5" customHeight="1">
      <c r="A188" s="29"/>
      <c r="B188" s="142"/>
      <c r="C188" s="143" t="s">
        <v>226</v>
      </c>
      <c r="D188" s="143" t="s">
        <v>37</v>
      </c>
      <c r="E188" s="144" t="s">
        <v>524</v>
      </c>
      <c r="F188" s="145" t="s">
        <v>525</v>
      </c>
      <c r="G188" s="146" t="s">
        <v>526</v>
      </c>
      <c r="H188" s="147">
        <v>3046.4</v>
      </c>
      <c r="I188" s="148"/>
      <c r="J188" s="148">
        <f>ROUND(I188*H188,2)</f>
        <v>0</v>
      </c>
      <c r="K188" s="149"/>
      <c r="L188" s="30"/>
      <c r="M188" s="150" t="s">
        <v>1307</v>
      </c>
      <c r="N188" s="151" t="s">
        <v>1344</v>
      </c>
      <c r="O188" s="152">
        <v>5.7000000000000002E-2</v>
      </c>
      <c r="P188" s="152">
        <f>O188*H188</f>
        <v>173.6448</v>
      </c>
      <c r="Q188" s="152">
        <v>0</v>
      </c>
      <c r="R188" s="152">
        <f>Q188*H188</f>
        <v>0</v>
      </c>
      <c r="S188" s="152">
        <v>1E-3</v>
      </c>
      <c r="T188" s="153">
        <f>S188*H188</f>
        <v>3.0464000000000002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54" t="s">
        <v>123</v>
      </c>
      <c r="AT188" s="154" t="s">
        <v>37</v>
      </c>
      <c r="AU188" s="154" t="s">
        <v>1388</v>
      </c>
      <c r="AY188" s="17" t="s">
        <v>35</v>
      </c>
      <c r="BE188" s="155">
        <f>IF(N188="základní",J188,0)</f>
        <v>0</v>
      </c>
      <c r="BF188" s="155">
        <f>IF(N188="snížená",J188,0)</f>
        <v>0</v>
      </c>
      <c r="BG188" s="155">
        <f>IF(N188="zákl. přenesená",J188,0)</f>
        <v>0</v>
      </c>
      <c r="BH188" s="155">
        <f>IF(N188="sníž. přenesená",J188,0)</f>
        <v>0</v>
      </c>
      <c r="BI188" s="155">
        <f>IF(N188="nulová",J188,0)</f>
        <v>0</v>
      </c>
      <c r="BJ188" s="17" t="s">
        <v>1386</v>
      </c>
      <c r="BK188" s="155">
        <f>ROUND(I188*H188,2)</f>
        <v>0</v>
      </c>
      <c r="BL188" s="17" t="s">
        <v>123</v>
      </c>
      <c r="BM188" s="154" t="s">
        <v>527</v>
      </c>
    </row>
    <row r="189" spans="1:65" s="1" customFormat="1" ht="19.5">
      <c r="A189" s="29"/>
      <c r="B189" s="30"/>
      <c r="C189" s="29"/>
      <c r="D189" s="157" t="s">
        <v>143</v>
      </c>
      <c r="E189" s="29"/>
      <c r="F189" s="187" t="s">
        <v>528</v>
      </c>
      <c r="G189" s="29"/>
      <c r="H189" s="29"/>
      <c r="I189" s="29"/>
      <c r="J189" s="29"/>
      <c r="K189" s="29"/>
      <c r="L189" s="30"/>
      <c r="M189" s="188"/>
      <c r="N189" s="189"/>
      <c r="O189" s="55"/>
      <c r="P189" s="55"/>
      <c r="Q189" s="55"/>
      <c r="R189" s="55"/>
      <c r="S189" s="55"/>
      <c r="T189" s="56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T189" s="17" t="s">
        <v>143</v>
      </c>
      <c r="AU189" s="17" t="s">
        <v>1388</v>
      </c>
    </row>
    <row r="190" spans="1:65" s="12" customFormat="1">
      <c r="B190" s="156"/>
      <c r="D190" s="157" t="s">
        <v>43</v>
      </c>
      <c r="E190" s="158" t="s">
        <v>1307</v>
      </c>
      <c r="F190" s="159" t="s">
        <v>529</v>
      </c>
      <c r="H190" s="160">
        <v>3046.4</v>
      </c>
      <c r="L190" s="156"/>
      <c r="M190" s="194"/>
      <c r="N190" s="195"/>
      <c r="O190" s="195"/>
      <c r="P190" s="195"/>
      <c r="Q190" s="195"/>
      <c r="R190" s="195"/>
      <c r="S190" s="195"/>
      <c r="T190" s="196"/>
      <c r="AT190" s="158" t="s">
        <v>43</v>
      </c>
      <c r="AU190" s="158" t="s">
        <v>1388</v>
      </c>
      <c r="AV190" s="12" t="s">
        <v>1388</v>
      </c>
      <c r="AW190" s="12" t="s">
        <v>1335</v>
      </c>
      <c r="AX190" s="12" t="s">
        <v>1386</v>
      </c>
      <c r="AY190" s="158" t="s">
        <v>35</v>
      </c>
    </row>
    <row r="191" spans="1:65" s="1" customFormat="1" ht="6.95" customHeight="1">
      <c r="A191" s="29"/>
      <c r="B191" s="44"/>
      <c r="C191" s="45"/>
      <c r="D191" s="45"/>
      <c r="E191" s="45"/>
      <c r="F191" s="45"/>
      <c r="G191" s="45"/>
      <c r="H191" s="45"/>
      <c r="I191" s="45"/>
      <c r="J191" s="45"/>
      <c r="K191" s="45"/>
      <c r="L191" s="30"/>
      <c r="M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</row>
  </sheetData>
  <autoFilter ref="C129:K190"/>
  <mergeCells count="12">
    <mergeCell ref="L2:V2"/>
    <mergeCell ref="E85:H85"/>
    <mergeCell ref="E87:H87"/>
    <mergeCell ref="E89:H89"/>
    <mergeCell ref="E122:H122"/>
    <mergeCell ref="E120:H120"/>
    <mergeCell ref="E118:H118"/>
    <mergeCell ref="E7:H7"/>
    <mergeCell ref="E9:H9"/>
    <mergeCell ref="E11:H11"/>
    <mergeCell ref="E20:H20"/>
    <mergeCell ref="E29:H29"/>
  </mergeCells>
  <phoneticPr fontId="0" type="noConversion"/>
  <pageMargins left="0.39374999999999999" right="0.39374999999999999" top="0.39374999999999999" bottom="0.39374999999999999" header="0" footer="0"/>
  <pageSetup paperSize="9" scale="94" fitToHeight="100" orientation="landscape" blackAndWhite="1" r:id="rId1"/>
  <headerFooter>
    <oddFooter>&amp;L&amp;A&amp;RStrana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306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1" spans="1:46">
      <c r="A1" s="94"/>
    </row>
    <row r="2" spans="1:46" ht="36.950000000000003" customHeight="1">
      <c r="L2" s="339" t="s">
        <v>1311</v>
      </c>
      <c r="M2" s="340"/>
      <c r="N2" s="340"/>
      <c r="O2" s="340"/>
      <c r="P2" s="340"/>
      <c r="Q2" s="340"/>
      <c r="R2" s="340"/>
      <c r="S2" s="340"/>
      <c r="T2" s="340"/>
      <c r="U2" s="340"/>
      <c r="V2" s="340"/>
      <c r="AT2" s="17" t="s">
        <v>1401</v>
      </c>
    </row>
    <row r="3" spans="1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1388</v>
      </c>
    </row>
    <row r="4" spans="1:46" ht="24.95" customHeight="1">
      <c r="B4" s="20"/>
      <c r="D4" s="21" t="s">
        <v>0</v>
      </c>
      <c r="L4" s="20"/>
      <c r="M4" s="95" t="s">
        <v>1316</v>
      </c>
      <c r="AT4" s="17" t="s">
        <v>1309</v>
      </c>
    </row>
    <row r="5" spans="1:46" ht="6.95" customHeight="1">
      <c r="B5" s="20"/>
      <c r="L5" s="20"/>
    </row>
    <row r="6" spans="1:46" ht="12" customHeight="1">
      <c r="B6" s="20"/>
      <c r="D6" s="26" t="s">
        <v>1320</v>
      </c>
      <c r="L6" s="20"/>
    </row>
    <row r="7" spans="1:46" ht="16.5" customHeight="1">
      <c r="B7" s="20"/>
      <c r="E7" s="373" t="str">
        <f ca="1">'Rekapitulace stavby'!K6</f>
        <v>ČOV Lanškroun - stavební úpravy</v>
      </c>
      <c r="F7" s="374"/>
      <c r="G7" s="374"/>
      <c r="H7" s="374"/>
      <c r="L7" s="20"/>
    </row>
    <row r="8" spans="1:46" s="1" customFormat="1" ht="12" customHeight="1">
      <c r="A8" s="29"/>
      <c r="B8" s="30"/>
      <c r="C8" s="29"/>
      <c r="D8" s="26" t="s">
        <v>1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1" customFormat="1" ht="16.5" customHeight="1">
      <c r="A9" s="29"/>
      <c r="B9" s="30"/>
      <c r="C9" s="29"/>
      <c r="D9" s="29"/>
      <c r="E9" s="351" t="s">
        <v>530</v>
      </c>
      <c r="F9" s="372"/>
      <c r="G9" s="372"/>
      <c r="H9" s="37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1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1" customFormat="1" ht="12" customHeight="1">
      <c r="A11" s="29"/>
      <c r="B11" s="30"/>
      <c r="C11" s="29"/>
      <c r="D11" s="26" t="s">
        <v>1322</v>
      </c>
      <c r="E11" s="29"/>
      <c r="F11" s="24" t="s">
        <v>1307</v>
      </c>
      <c r="G11" s="29"/>
      <c r="H11" s="29"/>
      <c r="I11" s="26" t="s">
        <v>1323</v>
      </c>
      <c r="J11" s="24" t="s">
        <v>1307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1" customFormat="1" ht="12" customHeight="1">
      <c r="A12" s="29"/>
      <c r="B12" s="30"/>
      <c r="C12" s="29"/>
      <c r="D12" s="26" t="s">
        <v>1324</v>
      </c>
      <c r="E12" s="29"/>
      <c r="F12" s="24" t="s">
        <v>1330</v>
      </c>
      <c r="G12" s="29"/>
      <c r="H12" s="29"/>
      <c r="I12" s="26" t="s">
        <v>1326</v>
      </c>
      <c r="J12" s="52" t="str">
        <f ca="1">'Rekapitulace stavby'!AN8</f>
        <v>9. 11. 2021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1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1" customFormat="1" ht="12" customHeight="1">
      <c r="A14" s="29"/>
      <c r="B14" s="30"/>
      <c r="C14" s="29"/>
      <c r="D14" s="26" t="s">
        <v>1328</v>
      </c>
      <c r="E14" s="29"/>
      <c r="F14" s="29"/>
      <c r="G14" s="29"/>
      <c r="H14" s="29"/>
      <c r="I14" s="26" t="s">
        <v>1329</v>
      </c>
      <c r="J14" s="24" t="str">
        <f ca="1">IF('Rekapitulace stavby'!AN10="","",'Rekapitulace stavby'!AN10)</f>
        <v/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1" customFormat="1" ht="18" customHeight="1">
      <c r="A15" s="29"/>
      <c r="B15" s="30"/>
      <c r="C15" s="29"/>
      <c r="D15" s="29"/>
      <c r="E15" s="24" t="str">
        <f ca="1">IF('Rekapitulace stavby'!E11="","",'Rekapitulace stavby'!E11)</f>
        <v xml:space="preserve"> </v>
      </c>
      <c r="F15" s="29"/>
      <c r="G15" s="29"/>
      <c r="H15" s="29"/>
      <c r="I15" s="26" t="s">
        <v>1331</v>
      </c>
      <c r="J15" s="24" t="str">
        <f ca="1">IF('Rekapitulace stavby'!AN11="","",'Rekapitulace stavby'!AN11)</f>
        <v/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1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1" customFormat="1" ht="12" customHeight="1">
      <c r="A17" s="29"/>
      <c r="B17" s="30"/>
      <c r="C17" s="29"/>
      <c r="D17" s="26" t="s">
        <v>1332</v>
      </c>
      <c r="E17" s="29"/>
      <c r="F17" s="29"/>
      <c r="G17" s="29"/>
      <c r="H17" s="29"/>
      <c r="I17" s="26" t="s">
        <v>1329</v>
      </c>
      <c r="J17" s="24" t="str">
        <f ca="1">'Rekapitulace stavby'!AN13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1" customFormat="1" ht="18" customHeight="1">
      <c r="A18" s="29"/>
      <c r="B18" s="30"/>
      <c r="C18" s="29"/>
      <c r="D18" s="29"/>
      <c r="E18" s="353" t="str">
        <f ca="1">'Rekapitulace stavby'!E14</f>
        <v xml:space="preserve"> </v>
      </c>
      <c r="F18" s="353"/>
      <c r="G18" s="353"/>
      <c r="H18" s="353"/>
      <c r="I18" s="26" t="s">
        <v>1331</v>
      </c>
      <c r="J18" s="24" t="str">
        <f ca="1">'Rekapitulace stavby'!AN14</f>
        <v/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1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1" customFormat="1" ht="12" customHeight="1">
      <c r="A20" s="29"/>
      <c r="B20" s="30"/>
      <c r="C20" s="29"/>
      <c r="D20" s="26" t="s">
        <v>1333</v>
      </c>
      <c r="E20" s="29"/>
      <c r="F20" s="29"/>
      <c r="G20" s="29"/>
      <c r="H20" s="29"/>
      <c r="I20" s="26" t="s">
        <v>1329</v>
      </c>
      <c r="J20" s="24" t="str">
        <f ca="1">IF('Rekapitulace stavby'!AN16="","",'Rekapitulace stavby'!AN16)</f>
        <v/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1" customFormat="1" ht="18" customHeight="1">
      <c r="A21" s="29"/>
      <c r="B21" s="30"/>
      <c r="C21" s="29"/>
      <c r="D21" s="29"/>
      <c r="E21" s="24" t="str">
        <f ca="1">IF('Rekapitulace stavby'!E17="","",'Rekapitulace stavby'!E17)</f>
        <v>Ing. Jan Přívratský</v>
      </c>
      <c r="F21" s="29"/>
      <c r="G21" s="29"/>
      <c r="H21" s="29"/>
      <c r="I21" s="26" t="s">
        <v>1331</v>
      </c>
      <c r="J21" s="24" t="str">
        <f ca="1">IF('Rekapitulace stavby'!AN17="","",'Rekapitulace stavby'!AN17)</f>
        <v/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1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1" customFormat="1" ht="12" customHeight="1">
      <c r="A23" s="29"/>
      <c r="B23" s="30"/>
      <c r="C23" s="29"/>
      <c r="D23" s="26" t="s">
        <v>1336</v>
      </c>
      <c r="E23" s="29"/>
      <c r="F23" s="29"/>
      <c r="G23" s="29"/>
      <c r="H23" s="29"/>
      <c r="I23" s="26" t="s">
        <v>1329</v>
      </c>
      <c r="J23" s="24" t="str">
        <f ca="1">IF('Rekapitulace stavby'!AN19="","",'Rekapitulace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1" customFormat="1" ht="18" customHeight="1">
      <c r="A24" s="29"/>
      <c r="B24" s="30"/>
      <c r="C24" s="29"/>
      <c r="D24" s="29"/>
      <c r="E24" s="24" t="str">
        <f ca="1">IF('Rekapitulace stavby'!E20="","",'Rekapitulace stavby'!E20)</f>
        <v>VIS s.r.o. Hradec Králové, Dita Paštová</v>
      </c>
      <c r="F24" s="29"/>
      <c r="G24" s="29"/>
      <c r="H24" s="29"/>
      <c r="I24" s="26" t="s">
        <v>1331</v>
      </c>
      <c r="J24" s="24" t="str">
        <f ca="1">IF('Rekapitulace stavby'!AN20="","",'Rekapitulace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1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1" customFormat="1" ht="12" customHeight="1">
      <c r="A26" s="29"/>
      <c r="B26" s="30"/>
      <c r="C26" s="29"/>
      <c r="D26" s="26" t="s">
        <v>1338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7" customFormat="1" ht="16.5" customHeight="1">
      <c r="A27" s="96"/>
      <c r="B27" s="97"/>
      <c r="C27" s="96"/>
      <c r="D27" s="96"/>
      <c r="E27" s="359" t="s">
        <v>1307</v>
      </c>
      <c r="F27" s="359"/>
      <c r="G27" s="359"/>
      <c r="H27" s="359"/>
      <c r="I27" s="96"/>
      <c r="J27" s="96"/>
      <c r="K27" s="96"/>
      <c r="L27" s="9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1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1" customFormat="1" ht="6.95" customHeight="1">
      <c r="A29" s="29"/>
      <c r="B29" s="30"/>
      <c r="C29" s="29"/>
      <c r="D29" s="62"/>
      <c r="E29" s="62"/>
      <c r="F29" s="62"/>
      <c r="G29" s="62"/>
      <c r="H29" s="62"/>
      <c r="I29" s="62"/>
      <c r="J29" s="62"/>
      <c r="K29" s="62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1" customFormat="1" ht="25.35" customHeight="1">
      <c r="A30" s="29"/>
      <c r="B30" s="30"/>
      <c r="C30" s="29"/>
      <c r="D30" s="99" t="s">
        <v>1339</v>
      </c>
      <c r="E30" s="29"/>
      <c r="F30" s="29"/>
      <c r="G30" s="29"/>
      <c r="H30" s="29"/>
      <c r="I30" s="29"/>
      <c r="J30" s="67">
        <f>ROUND(J126,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1" customFormat="1" ht="6.95" customHeight="1">
      <c r="A31" s="29"/>
      <c r="B31" s="30"/>
      <c r="C31" s="29"/>
      <c r="D31" s="62"/>
      <c r="E31" s="62"/>
      <c r="F31" s="62"/>
      <c r="G31" s="62"/>
      <c r="H31" s="62"/>
      <c r="I31" s="62"/>
      <c r="J31" s="62"/>
      <c r="K31" s="62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1" customFormat="1" ht="14.45" customHeight="1">
      <c r="A32" s="29"/>
      <c r="B32" s="30"/>
      <c r="C32" s="29"/>
      <c r="D32" s="29"/>
      <c r="E32" s="29"/>
      <c r="F32" s="33" t="s">
        <v>1341</v>
      </c>
      <c r="G32" s="29"/>
      <c r="H32" s="29"/>
      <c r="I32" s="33" t="s">
        <v>1340</v>
      </c>
      <c r="J32" s="33" t="s">
        <v>1342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1" customFormat="1" ht="14.45" customHeight="1">
      <c r="A33" s="29"/>
      <c r="B33" s="30"/>
      <c r="C33" s="29"/>
      <c r="D33" s="100" t="s">
        <v>1343</v>
      </c>
      <c r="E33" s="26" t="s">
        <v>1344</v>
      </c>
      <c r="F33" s="101">
        <f>ROUND((SUM(BE126:BE305)),  2)</f>
        <v>0</v>
      </c>
      <c r="G33" s="29"/>
      <c r="H33" s="29"/>
      <c r="I33" s="102">
        <v>0.21</v>
      </c>
      <c r="J33" s="101">
        <f>ROUND(((SUM(BE126:BE305))*I33),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1" customFormat="1" ht="14.45" customHeight="1">
      <c r="A34" s="29"/>
      <c r="B34" s="30"/>
      <c r="C34" s="29"/>
      <c r="D34" s="29"/>
      <c r="E34" s="26" t="s">
        <v>1345</v>
      </c>
      <c r="F34" s="101">
        <f>ROUND((SUM(BF126:BF305)),  2)</f>
        <v>0</v>
      </c>
      <c r="G34" s="29"/>
      <c r="H34" s="29"/>
      <c r="I34" s="102">
        <v>0.15</v>
      </c>
      <c r="J34" s="101">
        <f>ROUND(((SUM(BF126:BF305))*I34),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1" customFormat="1" ht="14.45" hidden="1" customHeight="1">
      <c r="A35" s="29"/>
      <c r="B35" s="30"/>
      <c r="C35" s="29"/>
      <c r="D35" s="29"/>
      <c r="E35" s="26" t="s">
        <v>1346</v>
      </c>
      <c r="F35" s="101">
        <f>ROUND((SUM(BG126:BG305)),  2)</f>
        <v>0</v>
      </c>
      <c r="G35" s="29"/>
      <c r="H35" s="29"/>
      <c r="I35" s="102">
        <v>0.21</v>
      </c>
      <c r="J35" s="101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1" customFormat="1" ht="14.45" hidden="1" customHeight="1">
      <c r="A36" s="29"/>
      <c r="B36" s="30"/>
      <c r="C36" s="29"/>
      <c r="D36" s="29"/>
      <c r="E36" s="26" t="s">
        <v>1347</v>
      </c>
      <c r="F36" s="101">
        <f>ROUND((SUM(BH126:BH305)),  2)</f>
        <v>0</v>
      </c>
      <c r="G36" s="29"/>
      <c r="H36" s="29"/>
      <c r="I36" s="102">
        <v>0.15</v>
      </c>
      <c r="J36" s="101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1" customFormat="1" ht="14.45" hidden="1" customHeight="1">
      <c r="A37" s="29"/>
      <c r="B37" s="30"/>
      <c r="C37" s="29"/>
      <c r="D37" s="29"/>
      <c r="E37" s="26" t="s">
        <v>1348</v>
      </c>
      <c r="F37" s="101">
        <f>ROUND((SUM(BI126:BI305)),  2)</f>
        <v>0</v>
      </c>
      <c r="G37" s="29"/>
      <c r="H37" s="29"/>
      <c r="I37" s="102">
        <v>0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1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1" customFormat="1" ht="25.35" customHeight="1">
      <c r="A39" s="29"/>
      <c r="B39" s="30"/>
      <c r="C39" s="35"/>
      <c r="D39" s="36" t="s">
        <v>1349</v>
      </c>
      <c r="E39" s="37"/>
      <c r="F39" s="37"/>
      <c r="G39" s="103" t="s">
        <v>1350</v>
      </c>
      <c r="H39" s="38" t="s">
        <v>1351</v>
      </c>
      <c r="I39" s="37"/>
      <c r="J39" s="104">
        <f>SUM(J30:J37)</f>
        <v>0</v>
      </c>
      <c r="K39" s="105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1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ht="14.45" customHeight="1">
      <c r="B41" s="20"/>
      <c r="L41" s="20"/>
    </row>
    <row r="42" spans="1:31" ht="14.45" customHeight="1">
      <c r="B42" s="20"/>
      <c r="L42" s="20"/>
    </row>
    <row r="43" spans="1:31" ht="14.45" customHeight="1">
      <c r="B43" s="20"/>
      <c r="L43" s="20"/>
    </row>
    <row r="44" spans="1:31" ht="14.45" customHeight="1">
      <c r="B44" s="20"/>
      <c r="L44" s="20"/>
    </row>
    <row r="45" spans="1:31" ht="14.45" customHeight="1">
      <c r="B45" s="20"/>
      <c r="L45" s="20"/>
    </row>
    <row r="46" spans="1:31" ht="14.45" customHeight="1">
      <c r="B46" s="20"/>
      <c r="L46" s="20"/>
    </row>
    <row r="47" spans="1:31" ht="14.45" customHeight="1">
      <c r="B47" s="20"/>
      <c r="L47" s="20"/>
    </row>
    <row r="48" spans="1:31" ht="14.45" customHeight="1">
      <c r="B48" s="20"/>
      <c r="L48" s="20"/>
    </row>
    <row r="49" spans="1:31" ht="14.45" customHeight="1">
      <c r="B49" s="20"/>
      <c r="L49" s="20"/>
    </row>
    <row r="50" spans="1:31" s="1" customFormat="1" ht="14.45" customHeight="1">
      <c r="B50" s="39"/>
      <c r="D50" s="40" t="s">
        <v>1352</v>
      </c>
      <c r="E50" s="41"/>
      <c r="F50" s="41"/>
      <c r="G50" s="40" t="s">
        <v>1353</v>
      </c>
      <c r="H50" s="41"/>
      <c r="I50" s="41"/>
      <c r="J50" s="41"/>
      <c r="K50" s="41"/>
      <c r="L50" s="39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1" customFormat="1" ht="12.75">
      <c r="A61" s="29"/>
      <c r="B61" s="30"/>
      <c r="C61" s="29"/>
      <c r="D61" s="42" t="s">
        <v>1354</v>
      </c>
      <c r="E61" s="32"/>
      <c r="F61" s="106" t="s">
        <v>1355</v>
      </c>
      <c r="G61" s="42" t="s">
        <v>1354</v>
      </c>
      <c r="H61" s="32"/>
      <c r="I61" s="32"/>
      <c r="J61" s="107" t="s">
        <v>1355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1" customFormat="1" ht="12.75">
      <c r="A65" s="29"/>
      <c r="B65" s="30"/>
      <c r="C65" s="29"/>
      <c r="D65" s="40" t="s">
        <v>1356</v>
      </c>
      <c r="E65" s="43"/>
      <c r="F65" s="43"/>
      <c r="G65" s="40" t="s">
        <v>1357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1" customFormat="1" ht="12.75">
      <c r="A76" s="29"/>
      <c r="B76" s="30"/>
      <c r="C76" s="29"/>
      <c r="D76" s="42" t="s">
        <v>1354</v>
      </c>
      <c r="E76" s="32"/>
      <c r="F76" s="106" t="s">
        <v>1355</v>
      </c>
      <c r="G76" s="42" t="s">
        <v>1354</v>
      </c>
      <c r="H76" s="32"/>
      <c r="I76" s="32"/>
      <c r="J76" s="107" t="s">
        <v>1355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1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1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1" customFormat="1" ht="24.95" customHeight="1">
      <c r="A82" s="29"/>
      <c r="B82" s="30"/>
      <c r="C82" s="21" t="s">
        <v>5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1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1" customFormat="1" ht="12" customHeight="1">
      <c r="A84" s="29"/>
      <c r="B84" s="30"/>
      <c r="C84" s="26" t="s">
        <v>1320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1" customFormat="1" ht="16.5" customHeight="1">
      <c r="A85" s="29"/>
      <c r="B85" s="30"/>
      <c r="C85" s="29"/>
      <c r="D85" s="29"/>
      <c r="E85" s="373" t="str">
        <f>E7</f>
        <v>ČOV Lanškroun - stavební úpravy</v>
      </c>
      <c r="F85" s="374"/>
      <c r="G85" s="374"/>
      <c r="H85" s="37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1" customFormat="1" ht="12" customHeight="1">
      <c r="A86" s="29"/>
      <c r="B86" s="30"/>
      <c r="C86" s="26" t="s">
        <v>1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1" customFormat="1" ht="16.5" customHeight="1">
      <c r="A87" s="29"/>
      <c r="B87" s="30"/>
      <c r="C87" s="29"/>
      <c r="D87" s="29"/>
      <c r="E87" s="351" t="str">
        <f>E9</f>
        <v>SO_02 - Propojovací potrubí</v>
      </c>
      <c r="F87" s="372"/>
      <c r="G87" s="372"/>
      <c r="H87" s="37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1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1" customFormat="1" ht="12" customHeight="1">
      <c r="A89" s="29"/>
      <c r="B89" s="30"/>
      <c r="C89" s="26" t="s">
        <v>1324</v>
      </c>
      <c r="D89" s="29"/>
      <c r="E89" s="29"/>
      <c r="F89" s="24" t="str">
        <f>F12</f>
        <v xml:space="preserve"> </v>
      </c>
      <c r="G89" s="29"/>
      <c r="H89" s="29"/>
      <c r="I89" s="26" t="s">
        <v>1326</v>
      </c>
      <c r="J89" s="52" t="str">
        <f>IF(J12="","",J12)</f>
        <v>9. 11. 2021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1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1" customFormat="1" ht="15.2" customHeight="1">
      <c r="A91" s="29"/>
      <c r="B91" s="30"/>
      <c r="C91" s="26" t="s">
        <v>1328</v>
      </c>
      <c r="D91" s="29"/>
      <c r="E91" s="29"/>
      <c r="F91" s="24" t="str">
        <f>E15</f>
        <v xml:space="preserve"> </v>
      </c>
      <c r="G91" s="29"/>
      <c r="H91" s="29"/>
      <c r="I91" s="26" t="s">
        <v>1333</v>
      </c>
      <c r="J91" s="27" t="str">
        <f>E21</f>
        <v>Ing. Jan Přívratský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1" customFormat="1" ht="25.7" customHeight="1">
      <c r="A92" s="29"/>
      <c r="B92" s="30"/>
      <c r="C92" s="26" t="s">
        <v>1332</v>
      </c>
      <c r="D92" s="29"/>
      <c r="E92" s="29"/>
      <c r="F92" s="24" t="str">
        <f>IF(E18="","",E18)</f>
        <v xml:space="preserve"> </v>
      </c>
      <c r="G92" s="29"/>
      <c r="H92" s="29"/>
      <c r="I92" s="26" t="s">
        <v>1336</v>
      </c>
      <c r="J92" s="27" t="str">
        <f>E24</f>
        <v>VIS s.r.o. Hradec Králové, Dita Paštová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1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1" customFormat="1" ht="29.25" customHeight="1">
      <c r="A94" s="29"/>
      <c r="B94" s="30"/>
      <c r="C94" s="108" t="s">
        <v>6</v>
      </c>
      <c r="D94" s="35"/>
      <c r="E94" s="35"/>
      <c r="F94" s="35"/>
      <c r="G94" s="35"/>
      <c r="H94" s="35"/>
      <c r="I94" s="35"/>
      <c r="J94" s="109" t="s">
        <v>7</v>
      </c>
      <c r="K94" s="35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1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1" customFormat="1" ht="22.9" customHeight="1">
      <c r="A96" s="29"/>
      <c r="B96" s="30"/>
      <c r="C96" s="110" t="s">
        <v>8</v>
      </c>
      <c r="D96" s="29"/>
      <c r="E96" s="29"/>
      <c r="F96" s="29"/>
      <c r="G96" s="29"/>
      <c r="H96" s="29"/>
      <c r="I96" s="29"/>
      <c r="J96" s="67">
        <f>J126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7" t="s">
        <v>9</v>
      </c>
    </row>
    <row r="97" spans="1:31" s="8" customFormat="1" ht="24.95" customHeight="1">
      <c r="B97" s="111"/>
      <c r="D97" s="112" t="s">
        <v>531</v>
      </c>
      <c r="E97" s="113"/>
      <c r="F97" s="113"/>
      <c r="G97" s="113"/>
      <c r="H97" s="113"/>
      <c r="I97" s="113"/>
      <c r="J97" s="114">
        <f>J127</f>
        <v>0</v>
      </c>
      <c r="L97" s="111"/>
    </row>
    <row r="98" spans="1:31" s="9" customFormat="1" ht="19.899999999999999" customHeight="1">
      <c r="B98" s="115"/>
      <c r="D98" s="116" t="s">
        <v>11</v>
      </c>
      <c r="E98" s="117"/>
      <c r="F98" s="117"/>
      <c r="G98" s="117"/>
      <c r="H98" s="117"/>
      <c r="I98" s="117"/>
      <c r="J98" s="118">
        <f>J128</f>
        <v>0</v>
      </c>
      <c r="L98" s="115"/>
    </row>
    <row r="99" spans="1:31" s="9" customFormat="1" ht="19.899999999999999" customHeight="1">
      <c r="B99" s="115"/>
      <c r="D99" s="116" t="s">
        <v>12</v>
      </c>
      <c r="E99" s="117"/>
      <c r="F99" s="117"/>
      <c r="G99" s="117"/>
      <c r="H99" s="117"/>
      <c r="I99" s="117"/>
      <c r="J99" s="118">
        <f>J199</f>
        <v>0</v>
      </c>
      <c r="L99" s="115"/>
    </row>
    <row r="100" spans="1:31" s="9" customFormat="1" ht="19.899999999999999" customHeight="1">
      <c r="B100" s="115"/>
      <c r="D100" s="116" t="s">
        <v>532</v>
      </c>
      <c r="E100" s="117"/>
      <c r="F100" s="117"/>
      <c r="G100" s="117"/>
      <c r="H100" s="117"/>
      <c r="I100" s="117"/>
      <c r="J100" s="118">
        <f>J202</f>
        <v>0</v>
      </c>
      <c r="L100" s="115"/>
    </row>
    <row r="101" spans="1:31" s="9" customFormat="1" ht="19.899999999999999" customHeight="1">
      <c r="B101" s="115"/>
      <c r="D101" s="116" t="s">
        <v>533</v>
      </c>
      <c r="E101" s="117"/>
      <c r="F101" s="117"/>
      <c r="G101" s="117"/>
      <c r="H101" s="117"/>
      <c r="I101" s="117"/>
      <c r="J101" s="118">
        <f>J224</f>
        <v>0</v>
      </c>
      <c r="L101" s="115"/>
    </row>
    <row r="102" spans="1:31" s="9" customFormat="1" ht="19.899999999999999" customHeight="1">
      <c r="B102" s="115"/>
      <c r="D102" s="116" t="s">
        <v>14</v>
      </c>
      <c r="E102" s="117"/>
      <c r="F102" s="117"/>
      <c r="G102" s="117"/>
      <c r="H102" s="117"/>
      <c r="I102" s="117"/>
      <c r="J102" s="118">
        <f>J225</f>
        <v>0</v>
      </c>
      <c r="L102" s="115"/>
    </row>
    <row r="103" spans="1:31" s="9" customFormat="1" ht="19.899999999999999" customHeight="1">
      <c r="B103" s="115"/>
      <c r="D103" s="116" t="s">
        <v>409</v>
      </c>
      <c r="E103" s="117"/>
      <c r="F103" s="117"/>
      <c r="G103" s="117"/>
      <c r="H103" s="117"/>
      <c r="I103" s="117"/>
      <c r="J103" s="118">
        <f>J297</f>
        <v>0</v>
      </c>
      <c r="L103" s="115"/>
    </row>
    <row r="104" spans="1:31" s="9" customFormat="1" ht="19.899999999999999" customHeight="1">
      <c r="B104" s="115"/>
      <c r="D104" s="116" t="s">
        <v>534</v>
      </c>
      <c r="E104" s="117"/>
      <c r="F104" s="117"/>
      <c r="G104" s="117"/>
      <c r="H104" s="117"/>
      <c r="I104" s="117"/>
      <c r="J104" s="118">
        <f>J300</f>
        <v>0</v>
      </c>
      <c r="L104" s="115"/>
    </row>
    <row r="105" spans="1:31" s="8" customFormat="1" ht="24.95" customHeight="1">
      <c r="B105" s="111"/>
      <c r="D105" s="112" t="s">
        <v>17</v>
      </c>
      <c r="E105" s="113"/>
      <c r="F105" s="113"/>
      <c r="G105" s="113"/>
      <c r="H105" s="113"/>
      <c r="I105" s="113"/>
      <c r="J105" s="114">
        <f>J302</f>
        <v>0</v>
      </c>
      <c r="L105" s="111"/>
    </row>
    <row r="106" spans="1:31" s="9" customFormat="1" ht="19.899999999999999" customHeight="1">
      <c r="B106" s="115"/>
      <c r="D106" s="116" t="s">
        <v>535</v>
      </c>
      <c r="E106" s="117"/>
      <c r="F106" s="117"/>
      <c r="G106" s="117"/>
      <c r="H106" s="117"/>
      <c r="I106" s="117"/>
      <c r="J106" s="118">
        <f>J303</f>
        <v>0</v>
      </c>
      <c r="L106" s="115"/>
    </row>
    <row r="107" spans="1:31" s="1" customFormat="1" ht="21.75" customHeight="1">
      <c r="A107" s="29"/>
      <c r="B107" s="30"/>
      <c r="C107" s="29"/>
      <c r="D107" s="29"/>
      <c r="E107" s="29"/>
      <c r="F107" s="29"/>
      <c r="G107" s="29"/>
      <c r="H107" s="29"/>
      <c r="I107" s="29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1" customFormat="1" ht="6.95" customHeight="1">
      <c r="A108" s="29"/>
      <c r="B108" s="44"/>
      <c r="C108" s="45"/>
      <c r="D108" s="45"/>
      <c r="E108" s="45"/>
      <c r="F108" s="45"/>
      <c r="G108" s="45"/>
      <c r="H108" s="45"/>
      <c r="I108" s="45"/>
      <c r="J108" s="45"/>
      <c r="K108" s="45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12" spans="1:31" s="1" customFormat="1" ht="6.95" customHeight="1">
      <c r="A112" s="29"/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3" s="1" customFormat="1" ht="24.95" customHeight="1">
      <c r="A113" s="29"/>
      <c r="B113" s="30"/>
      <c r="C113" s="21" t="s">
        <v>20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3" s="1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3" s="1" customFormat="1" ht="12" customHeight="1">
      <c r="A115" s="29"/>
      <c r="B115" s="30"/>
      <c r="C115" s="26" t="s">
        <v>1320</v>
      </c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3" s="1" customFormat="1" ht="16.5" customHeight="1">
      <c r="A116" s="29"/>
      <c r="B116" s="30"/>
      <c r="C116" s="29"/>
      <c r="D116" s="29"/>
      <c r="E116" s="373" t="str">
        <f>E7</f>
        <v>ČOV Lanškroun - stavební úpravy</v>
      </c>
      <c r="F116" s="374"/>
      <c r="G116" s="374"/>
      <c r="H116" s="374"/>
      <c r="I116" s="29"/>
      <c r="J116" s="29"/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3" s="1" customFormat="1" ht="12" customHeight="1">
      <c r="A117" s="29"/>
      <c r="B117" s="30"/>
      <c r="C117" s="26" t="s">
        <v>1</v>
      </c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3" s="1" customFormat="1" ht="16.5" customHeight="1">
      <c r="A118" s="29"/>
      <c r="B118" s="30"/>
      <c r="C118" s="29"/>
      <c r="D118" s="29"/>
      <c r="E118" s="351" t="str">
        <f>E9</f>
        <v>SO_02 - Propojovací potrubí</v>
      </c>
      <c r="F118" s="372"/>
      <c r="G118" s="372"/>
      <c r="H118" s="372"/>
      <c r="I118" s="29"/>
      <c r="J118" s="29"/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1" customFormat="1" ht="6.9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1" customFormat="1" ht="12" customHeight="1">
      <c r="A120" s="29"/>
      <c r="B120" s="30"/>
      <c r="C120" s="26" t="s">
        <v>1324</v>
      </c>
      <c r="D120" s="29"/>
      <c r="E120" s="29"/>
      <c r="F120" s="24" t="str">
        <f>F12</f>
        <v xml:space="preserve"> </v>
      </c>
      <c r="G120" s="29"/>
      <c r="H120" s="29"/>
      <c r="I120" s="26" t="s">
        <v>1326</v>
      </c>
      <c r="J120" s="52" t="str">
        <f>IF(J12="","",J12)</f>
        <v>9. 11. 2021</v>
      </c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1" customFormat="1" ht="6.9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3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1" customFormat="1" ht="15.2" customHeight="1">
      <c r="A122" s="29"/>
      <c r="B122" s="30"/>
      <c r="C122" s="26" t="s">
        <v>1328</v>
      </c>
      <c r="D122" s="29"/>
      <c r="E122" s="29"/>
      <c r="F122" s="24" t="str">
        <f>E15</f>
        <v xml:space="preserve"> </v>
      </c>
      <c r="G122" s="29"/>
      <c r="H122" s="29"/>
      <c r="I122" s="26" t="s">
        <v>1333</v>
      </c>
      <c r="J122" s="27" t="str">
        <f>E21</f>
        <v>Ing. Jan Přívratský</v>
      </c>
      <c r="K122" s="29"/>
      <c r="L122" s="3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1" customFormat="1" ht="25.7" customHeight="1">
      <c r="A123" s="29"/>
      <c r="B123" s="30"/>
      <c r="C123" s="26" t="s">
        <v>1332</v>
      </c>
      <c r="D123" s="29"/>
      <c r="E123" s="29"/>
      <c r="F123" s="24" t="str">
        <f>IF(E18="","",E18)</f>
        <v xml:space="preserve"> </v>
      </c>
      <c r="G123" s="29"/>
      <c r="H123" s="29"/>
      <c r="I123" s="26" t="s">
        <v>1336</v>
      </c>
      <c r="J123" s="27" t="str">
        <f>E24</f>
        <v>VIS s.r.o. Hradec Králové, Dita Paštová</v>
      </c>
      <c r="K123" s="29"/>
      <c r="L123" s="3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1" customFormat="1" ht="10.35" customHeight="1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3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10" customFormat="1" ht="29.25" customHeight="1">
      <c r="A125" s="119"/>
      <c r="B125" s="120"/>
      <c r="C125" s="121" t="s">
        <v>21</v>
      </c>
      <c r="D125" s="122" t="s">
        <v>1364</v>
      </c>
      <c r="E125" s="122" t="s">
        <v>1360</v>
      </c>
      <c r="F125" s="122" t="s">
        <v>1361</v>
      </c>
      <c r="G125" s="122" t="s">
        <v>22</v>
      </c>
      <c r="H125" s="122" t="s">
        <v>23</v>
      </c>
      <c r="I125" s="122" t="s">
        <v>24</v>
      </c>
      <c r="J125" s="123" t="s">
        <v>7</v>
      </c>
      <c r="K125" s="124" t="s">
        <v>25</v>
      </c>
      <c r="L125" s="125"/>
      <c r="M125" s="58" t="s">
        <v>1307</v>
      </c>
      <c r="N125" s="59" t="s">
        <v>1343</v>
      </c>
      <c r="O125" s="59" t="s">
        <v>26</v>
      </c>
      <c r="P125" s="59" t="s">
        <v>27</v>
      </c>
      <c r="Q125" s="59" t="s">
        <v>28</v>
      </c>
      <c r="R125" s="59" t="s">
        <v>29</v>
      </c>
      <c r="S125" s="59" t="s">
        <v>30</v>
      </c>
      <c r="T125" s="60" t="s">
        <v>31</v>
      </c>
      <c r="U125" s="119"/>
      <c r="V125" s="119"/>
      <c r="W125" s="119"/>
      <c r="X125" s="119"/>
      <c r="Y125" s="119"/>
      <c r="Z125" s="119"/>
      <c r="AA125" s="119"/>
      <c r="AB125" s="119"/>
      <c r="AC125" s="119"/>
      <c r="AD125" s="119"/>
      <c r="AE125" s="119"/>
    </row>
    <row r="126" spans="1:63" s="1" customFormat="1" ht="22.9" customHeight="1">
      <c r="A126" s="29"/>
      <c r="B126" s="30"/>
      <c r="C126" s="65" t="s">
        <v>32</v>
      </c>
      <c r="D126" s="29"/>
      <c r="E126" s="29"/>
      <c r="F126" s="29"/>
      <c r="G126" s="29"/>
      <c r="H126" s="29"/>
      <c r="I126" s="29"/>
      <c r="J126" s="126">
        <f>BK126</f>
        <v>0</v>
      </c>
      <c r="K126" s="29"/>
      <c r="L126" s="30"/>
      <c r="M126" s="61"/>
      <c r="N126" s="53"/>
      <c r="O126" s="62"/>
      <c r="P126" s="127">
        <f>P127+P302</f>
        <v>2125.8324269999998</v>
      </c>
      <c r="Q126" s="62"/>
      <c r="R126" s="127">
        <f>R127+R302</f>
        <v>708.38344033999999</v>
      </c>
      <c r="S126" s="62"/>
      <c r="T126" s="128">
        <f>T127+T302</f>
        <v>1.2500000000000001E-2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7" t="s">
        <v>1378</v>
      </c>
      <c r="AU126" s="17" t="s">
        <v>9</v>
      </c>
      <c r="BK126" s="129">
        <f>BK127+BK302</f>
        <v>0</v>
      </c>
    </row>
    <row r="127" spans="1:63" s="11" customFormat="1" ht="25.9" customHeight="1">
      <c r="B127" s="130"/>
      <c r="D127" s="131" t="s">
        <v>1378</v>
      </c>
      <c r="E127" s="132" t="s">
        <v>33</v>
      </c>
      <c r="F127" s="132" t="s">
        <v>33</v>
      </c>
      <c r="J127" s="133">
        <f>BK127</f>
        <v>0</v>
      </c>
      <c r="L127" s="130"/>
      <c r="M127" s="134"/>
      <c r="N127" s="135"/>
      <c r="O127" s="135"/>
      <c r="P127" s="136">
        <f>P128+P199+P202+P224+P225+P297+P300</f>
        <v>2122.478427</v>
      </c>
      <c r="Q127" s="135"/>
      <c r="R127" s="136">
        <f>R128+R199+R202+R224+R225+R297+R300</f>
        <v>708.35145034000004</v>
      </c>
      <c r="S127" s="135"/>
      <c r="T127" s="137">
        <f>T128+T199+T202+T224+T225+T297+T300</f>
        <v>1.2500000000000001E-2</v>
      </c>
      <c r="AR127" s="131" t="s">
        <v>1386</v>
      </c>
      <c r="AT127" s="138" t="s">
        <v>1378</v>
      </c>
      <c r="AU127" s="138" t="s">
        <v>1379</v>
      </c>
      <c r="AY127" s="131" t="s">
        <v>35</v>
      </c>
      <c r="BK127" s="139">
        <f>BK128+BK199+BK202+BK224+BK225+BK297+BK300</f>
        <v>0</v>
      </c>
    </row>
    <row r="128" spans="1:63" s="11" customFormat="1" ht="22.9" customHeight="1">
      <c r="B128" s="130"/>
      <c r="D128" s="131" t="s">
        <v>1378</v>
      </c>
      <c r="E128" s="140" t="s">
        <v>1386</v>
      </c>
      <c r="F128" s="140" t="s">
        <v>36</v>
      </c>
      <c r="J128" s="141">
        <f>BK128</f>
        <v>0</v>
      </c>
      <c r="L128" s="130"/>
      <c r="M128" s="134"/>
      <c r="N128" s="135"/>
      <c r="O128" s="135"/>
      <c r="P128" s="136">
        <f>SUM(P129:P198)</f>
        <v>557.30347700000004</v>
      </c>
      <c r="Q128" s="135"/>
      <c r="R128" s="136">
        <f>SUM(R129:R198)</f>
        <v>583.44911120000006</v>
      </c>
      <c r="S128" s="135"/>
      <c r="T128" s="137">
        <f>SUM(T129:T198)</f>
        <v>0</v>
      </c>
      <c r="AR128" s="131" t="s">
        <v>1386</v>
      </c>
      <c r="AT128" s="138" t="s">
        <v>1378</v>
      </c>
      <c r="AU128" s="138" t="s">
        <v>1386</v>
      </c>
      <c r="AY128" s="131" t="s">
        <v>35</v>
      </c>
      <c r="BK128" s="139">
        <f>SUM(BK129:BK198)</f>
        <v>0</v>
      </c>
    </row>
    <row r="129" spans="1:65" s="1" customFormat="1" ht="16.5" customHeight="1">
      <c r="A129" s="29"/>
      <c r="B129" s="142"/>
      <c r="C129" s="143" t="s">
        <v>1386</v>
      </c>
      <c r="D129" s="143" t="s">
        <v>37</v>
      </c>
      <c r="E129" s="144" t="s">
        <v>38</v>
      </c>
      <c r="F129" s="145" t="s">
        <v>39</v>
      </c>
      <c r="G129" s="146" t="s">
        <v>40</v>
      </c>
      <c r="H129" s="147">
        <v>150</v>
      </c>
      <c r="I129" s="148"/>
      <c r="J129" s="148">
        <f>ROUND(I129*H129,2)</f>
        <v>0</v>
      </c>
      <c r="K129" s="149"/>
      <c r="L129" s="30"/>
      <c r="M129" s="150" t="s">
        <v>1307</v>
      </c>
      <c r="N129" s="151" t="s">
        <v>1344</v>
      </c>
      <c r="O129" s="152">
        <v>0.184</v>
      </c>
      <c r="P129" s="152">
        <f>O129*H129</f>
        <v>27.599999999999998</v>
      </c>
      <c r="Q129" s="152">
        <v>3.0000000000000001E-5</v>
      </c>
      <c r="R129" s="152">
        <f>Q129*H129</f>
        <v>4.5000000000000005E-3</v>
      </c>
      <c r="S129" s="152">
        <v>0</v>
      </c>
      <c r="T129" s="153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4" t="s">
        <v>41</v>
      </c>
      <c r="AT129" s="154" t="s">
        <v>37</v>
      </c>
      <c r="AU129" s="154" t="s">
        <v>1388</v>
      </c>
      <c r="AY129" s="17" t="s">
        <v>35</v>
      </c>
      <c r="BE129" s="155">
        <f>IF(N129="základní",J129,0)</f>
        <v>0</v>
      </c>
      <c r="BF129" s="155">
        <f>IF(N129="snížená",J129,0)</f>
        <v>0</v>
      </c>
      <c r="BG129" s="155">
        <f>IF(N129="zákl. přenesená",J129,0)</f>
        <v>0</v>
      </c>
      <c r="BH129" s="155">
        <f>IF(N129="sníž. přenesená",J129,0)</f>
        <v>0</v>
      </c>
      <c r="BI129" s="155">
        <f>IF(N129="nulová",J129,0)</f>
        <v>0</v>
      </c>
      <c r="BJ129" s="17" t="s">
        <v>1386</v>
      </c>
      <c r="BK129" s="155">
        <f>ROUND(I129*H129,2)</f>
        <v>0</v>
      </c>
      <c r="BL129" s="17" t="s">
        <v>41</v>
      </c>
      <c r="BM129" s="154" t="s">
        <v>536</v>
      </c>
    </row>
    <row r="130" spans="1:65" s="1" customFormat="1" ht="16.5" customHeight="1">
      <c r="A130" s="29"/>
      <c r="B130" s="142"/>
      <c r="C130" s="143" t="s">
        <v>1388</v>
      </c>
      <c r="D130" s="143" t="s">
        <v>37</v>
      </c>
      <c r="E130" s="144" t="s">
        <v>45</v>
      </c>
      <c r="F130" s="145" t="s">
        <v>46</v>
      </c>
      <c r="G130" s="146" t="s">
        <v>47</v>
      </c>
      <c r="H130" s="147">
        <v>30</v>
      </c>
      <c r="I130" s="148"/>
      <c r="J130" s="148">
        <f>ROUND(I130*H130,2)</f>
        <v>0</v>
      </c>
      <c r="K130" s="149"/>
      <c r="L130" s="30"/>
      <c r="M130" s="150" t="s">
        <v>1307</v>
      </c>
      <c r="N130" s="151" t="s">
        <v>1344</v>
      </c>
      <c r="O130" s="152">
        <v>0</v>
      </c>
      <c r="P130" s="152">
        <f>O130*H130</f>
        <v>0</v>
      </c>
      <c r="Q130" s="152">
        <v>0</v>
      </c>
      <c r="R130" s="152">
        <f>Q130*H130</f>
        <v>0</v>
      </c>
      <c r="S130" s="152">
        <v>0</v>
      </c>
      <c r="T130" s="153">
        <f>S130*H130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4" t="s">
        <v>41</v>
      </c>
      <c r="AT130" s="154" t="s">
        <v>37</v>
      </c>
      <c r="AU130" s="154" t="s">
        <v>1388</v>
      </c>
      <c r="AY130" s="17" t="s">
        <v>35</v>
      </c>
      <c r="BE130" s="155">
        <f>IF(N130="základní",J130,0)</f>
        <v>0</v>
      </c>
      <c r="BF130" s="155">
        <f>IF(N130="snížená",J130,0)</f>
        <v>0</v>
      </c>
      <c r="BG130" s="155">
        <f>IF(N130="zákl. přenesená",J130,0)</f>
        <v>0</v>
      </c>
      <c r="BH130" s="155">
        <f>IF(N130="sníž. přenesená",J130,0)</f>
        <v>0</v>
      </c>
      <c r="BI130" s="155">
        <f>IF(N130="nulová",J130,0)</f>
        <v>0</v>
      </c>
      <c r="BJ130" s="17" t="s">
        <v>1386</v>
      </c>
      <c r="BK130" s="155">
        <f>ROUND(I130*H130,2)</f>
        <v>0</v>
      </c>
      <c r="BL130" s="17" t="s">
        <v>41</v>
      </c>
      <c r="BM130" s="154" t="s">
        <v>537</v>
      </c>
    </row>
    <row r="131" spans="1:65" s="1" customFormat="1" ht="16.5" customHeight="1">
      <c r="A131" s="29"/>
      <c r="B131" s="142"/>
      <c r="C131" s="143" t="s">
        <v>49</v>
      </c>
      <c r="D131" s="143" t="s">
        <v>37</v>
      </c>
      <c r="E131" s="144" t="s">
        <v>538</v>
      </c>
      <c r="F131" s="145" t="s">
        <v>539</v>
      </c>
      <c r="G131" s="146" t="s">
        <v>90</v>
      </c>
      <c r="H131" s="147">
        <v>8</v>
      </c>
      <c r="I131" s="148"/>
      <c r="J131" s="148">
        <f>ROUND(I131*H131,2)</f>
        <v>0</v>
      </c>
      <c r="K131" s="149"/>
      <c r="L131" s="30"/>
      <c r="M131" s="150" t="s">
        <v>1307</v>
      </c>
      <c r="N131" s="151" t="s">
        <v>1344</v>
      </c>
      <c r="O131" s="152">
        <v>1.9E-2</v>
      </c>
      <c r="P131" s="152">
        <f>O131*H131</f>
        <v>0.152</v>
      </c>
      <c r="Q131" s="152">
        <v>0</v>
      </c>
      <c r="R131" s="152">
        <f>Q131*H131</f>
        <v>0</v>
      </c>
      <c r="S131" s="152">
        <v>0</v>
      </c>
      <c r="T131" s="153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4" t="s">
        <v>41</v>
      </c>
      <c r="AT131" s="154" t="s">
        <v>37</v>
      </c>
      <c r="AU131" s="154" t="s">
        <v>1388</v>
      </c>
      <c r="AY131" s="17" t="s">
        <v>35</v>
      </c>
      <c r="BE131" s="155">
        <f>IF(N131="základní",J131,0)</f>
        <v>0</v>
      </c>
      <c r="BF131" s="155">
        <f>IF(N131="snížená",J131,0)</f>
        <v>0</v>
      </c>
      <c r="BG131" s="155">
        <f>IF(N131="zákl. přenesená",J131,0)</f>
        <v>0</v>
      </c>
      <c r="BH131" s="155">
        <f>IF(N131="sníž. přenesená",J131,0)</f>
        <v>0</v>
      </c>
      <c r="BI131" s="155">
        <f>IF(N131="nulová",J131,0)</f>
        <v>0</v>
      </c>
      <c r="BJ131" s="17" t="s">
        <v>1386</v>
      </c>
      <c r="BK131" s="155">
        <f>ROUND(I131*H131,2)</f>
        <v>0</v>
      </c>
      <c r="BL131" s="17" t="s">
        <v>41</v>
      </c>
      <c r="BM131" s="154" t="s">
        <v>540</v>
      </c>
    </row>
    <row r="132" spans="1:65" s="12" customFormat="1">
      <c r="B132" s="156"/>
      <c r="D132" s="157" t="s">
        <v>43</v>
      </c>
      <c r="E132" s="158" t="s">
        <v>1307</v>
      </c>
      <c r="F132" s="159" t="s">
        <v>541</v>
      </c>
      <c r="H132" s="160">
        <v>8</v>
      </c>
      <c r="L132" s="156"/>
      <c r="M132" s="161"/>
      <c r="N132" s="162"/>
      <c r="O132" s="162"/>
      <c r="P132" s="162"/>
      <c r="Q132" s="162"/>
      <c r="R132" s="162"/>
      <c r="S132" s="162"/>
      <c r="T132" s="163"/>
      <c r="AT132" s="158" t="s">
        <v>43</v>
      </c>
      <c r="AU132" s="158" t="s">
        <v>1388</v>
      </c>
      <c r="AV132" s="12" t="s">
        <v>1388</v>
      </c>
      <c r="AW132" s="12" t="s">
        <v>1335</v>
      </c>
      <c r="AX132" s="12" t="s">
        <v>1386</v>
      </c>
      <c r="AY132" s="158" t="s">
        <v>35</v>
      </c>
    </row>
    <row r="133" spans="1:65" s="1" customFormat="1" ht="21.75" customHeight="1">
      <c r="A133" s="29"/>
      <c r="B133" s="142"/>
      <c r="C133" s="143" t="s">
        <v>41</v>
      </c>
      <c r="D133" s="143" t="s">
        <v>37</v>
      </c>
      <c r="E133" s="144" t="s">
        <v>542</v>
      </c>
      <c r="F133" s="145" t="s">
        <v>543</v>
      </c>
      <c r="G133" s="146" t="s">
        <v>52</v>
      </c>
      <c r="H133" s="147">
        <v>102.452</v>
      </c>
      <c r="I133" s="148"/>
      <c r="J133" s="148">
        <f>ROUND(I133*H133,2)</f>
        <v>0</v>
      </c>
      <c r="K133" s="149"/>
      <c r="L133" s="30"/>
      <c r="M133" s="150" t="s">
        <v>1307</v>
      </c>
      <c r="N133" s="151" t="s">
        <v>1344</v>
      </c>
      <c r="O133" s="152">
        <v>0.42399999999999999</v>
      </c>
      <c r="P133" s="152">
        <f>O133*H133</f>
        <v>43.439647999999998</v>
      </c>
      <c r="Q133" s="152">
        <v>0</v>
      </c>
      <c r="R133" s="152">
        <f>Q133*H133</f>
        <v>0</v>
      </c>
      <c r="S133" s="152">
        <v>0</v>
      </c>
      <c r="T133" s="153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4" t="s">
        <v>41</v>
      </c>
      <c r="AT133" s="154" t="s">
        <v>37</v>
      </c>
      <c r="AU133" s="154" t="s">
        <v>1388</v>
      </c>
      <c r="AY133" s="17" t="s">
        <v>35</v>
      </c>
      <c r="BE133" s="155">
        <f>IF(N133="základní",J133,0)</f>
        <v>0</v>
      </c>
      <c r="BF133" s="155">
        <f>IF(N133="snížená",J133,0)</f>
        <v>0</v>
      </c>
      <c r="BG133" s="155">
        <f>IF(N133="zákl. přenesená",J133,0)</f>
        <v>0</v>
      </c>
      <c r="BH133" s="155">
        <f>IF(N133="sníž. přenesená",J133,0)</f>
        <v>0</v>
      </c>
      <c r="BI133" s="155">
        <f>IF(N133="nulová",J133,0)</f>
        <v>0</v>
      </c>
      <c r="BJ133" s="17" t="s">
        <v>1386</v>
      </c>
      <c r="BK133" s="155">
        <f>ROUND(I133*H133,2)</f>
        <v>0</v>
      </c>
      <c r="BL133" s="17" t="s">
        <v>41</v>
      </c>
      <c r="BM133" s="154" t="s">
        <v>544</v>
      </c>
    </row>
    <row r="134" spans="1:65" s="13" customFormat="1">
      <c r="B134" s="164"/>
      <c r="D134" s="157" t="s">
        <v>43</v>
      </c>
      <c r="E134" s="165" t="s">
        <v>1307</v>
      </c>
      <c r="F134" s="166" t="s">
        <v>54</v>
      </c>
      <c r="H134" s="165" t="s">
        <v>1307</v>
      </c>
      <c r="L134" s="164"/>
      <c r="M134" s="167"/>
      <c r="N134" s="168"/>
      <c r="O134" s="168"/>
      <c r="P134" s="168"/>
      <c r="Q134" s="168"/>
      <c r="R134" s="168"/>
      <c r="S134" s="168"/>
      <c r="T134" s="169"/>
      <c r="AT134" s="165" t="s">
        <v>43</v>
      </c>
      <c r="AU134" s="165" t="s">
        <v>1388</v>
      </c>
      <c r="AV134" s="13" t="s">
        <v>1386</v>
      </c>
      <c r="AW134" s="13" t="s">
        <v>1335</v>
      </c>
      <c r="AX134" s="13" t="s">
        <v>1379</v>
      </c>
      <c r="AY134" s="165" t="s">
        <v>35</v>
      </c>
    </row>
    <row r="135" spans="1:65" s="12" customFormat="1">
      <c r="B135" s="156"/>
      <c r="D135" s="157" t="s">
        <v>43</v>
      </c>
      <c r="E135" s="158" t="s">
        <v>1307</v>
      </c>
      <c r="F135" s="159" t="s">
        <v>545</v>
      </c>
      <c r="H135" s="160">
        <v>44.927999999999997</v>
      </c>
      <c r="L135" s="156"/>
      <c r="M135" s="161"/>
      <c r="N135" s="162"/>
      <c r="O135" s="162"/>
      <c r="P135" s="162"/>
      <c r="Q135" s="162"/>
      <c r="R135" s="162"/>
      <c r="S135" s="162"/>
      <c r="T135" s="163"/>
      <c r="AT135" s="158" t="s">
        <v>43</v>
      </c>
      <c r="AU135" s="158" t="s">
        <v>1388</v>
      </c>
      <c r="AV135" s="12" t="s">
        <v>1388</v>
      </c>
      <c r="AW135" s="12" t="s">
        <v>1335</v>
      </c>
      <c r="AX135" s="12" t="s">
        <v>1379</v>
      </c>
      <c r="AY135" s="158" t="s">
        <v>35</v>
      </c>
    </row>
    <row r="136" spans="1:65" s="12" customFormat="1">
      <c r="B136" s="156"/>
      <c r="D136" s="157" t="s">
        <v>43</v>
      </c>
      <c r="E136" s="158" t="s">
        <v>1307</v>
      </c>
      <c r="F136" s="159" t="s">
        <v>546</v>
      </c>
      <c r="H136" s="160">
        <v>354.2</v>
      </c>
      <c r="L136" s="156"/>
      <c r="M136" s="161"/>
      <c r="N136" s="162"/>
      <c r="O136" s="162"/>
      <c r="P136" s="162"/>
      <c r="Q136" s="162"/>
      <c r="R136" s="162"/>
      <c r="S136" s="162"/>
      <c r="T136" s="163"/>
      <c r="AT136" s="158" t="s">
        <v>43</v>
      </c>
      <c r="AU136" s="158" t="s">
        <v>1388</v>
      </c>
      <c r="AV136" s="12" t="s">
        <v>1388</v>
      </c>
      <c r="AW136" s="12" t="s">
        <v>1335</v>
      </c>
      <c r="AX136" s="12" t="s">
        <v>1379</v>
      </c>
      <c r="AY136" s="158" t="s">
        <v>35</v>
      </c>
    </row>
    <row r="137" spans="1:65" s="12" customFormat="1">
      <c r="B137" s="156"/>
      <c r="D137" s="157" t="s">
        <v>43</v>
      </c>
      <c r="E137" s="158" t="s">
        <v>1307</v>
      </c>
      <c r="F137" s="159" t="s">
        <v>547</v>
      </c>
      <c r="H137" s="160">
        <v>86.4</v>
      </c>
      <c r="L137" s="156"/>
      <c r="M137" s="161"/>
      <c r="N137" s="162"/>
      <c r="O137" s="162"/>
      <c r="P137" s="162"/>
      <c r="Q137" s="162"/>
      <c r="R137" s="162"/>
      <c r="S137" s="162"/>
      <c r="T137" s="163"/>
      <c r="AT137" s="158" t="s">
        <v>43</v>
      </c>
      <c r="AU137" s="158" t="s">
        <v>1388</v>
      </c>
      <c r="AV137" s="12" t="s">
        <v>1388</v>
      </c>
      <c r="AW137" s="12" t="s">
        <v>1335</v>
      </c>
      <c r="AX137" s="12" t="s">
        <v>1379</v>
      </c>
      <c r="AY137" s="158" t="s">
        <v>35</v>
      </c>
    </row>
    <row r="138" spans="1:65" s="12" customFormat="1">
      <c r="B138" s="156"/>
      <c r="D138" s="157" t="s">
        <v>43</v>
      </c>
      <c r="E138" s="158" t="s">
        <v>1307</v>
      </c>
      <c r="F138" s="159" t="s">
        <v>548</v>
      </c>
      <c r="H138" s="160">
        <v>26.73</v>
      </c>
      <c r="L138" s="156"/>
      <c r="M138" s="161"/>
      <c r="N138" s="162"/>
      <c r="O138" s="162"/>
      <c r="P138" s="162"/>
      <c r="Q138" s="162"/>
      <c r="R138" s="162"/>
      <c r="S138" s="162"/>
      <c r="T138" s="163"/>
      <c r="AT138" s="158" t="s">
        <v>43</v>
      </c>
      <c r="AU138" s="158" t="s">
        <v>1388</v>
      </c>
      <c r="AV138" s="12" t="s">
        <v>1388</v>
      </c>
      <c r="AW138" s="12" t="s">
        <v>1335</v>
      </c>
      <c r="AX138" s="12" t="s">
        <v>1379</v>
      </c>
      <c r="AY138" s="158" t="s">
        <v>35</v>
      </c>
    </row>
    <row r="139" spans="1:65" s="15" customFormat="1">
      <c r="B139" s="197"/>
      <c r="D139" s="157" t="s">
        <v>43</v>
      </c>
      <c r="E139" s="198" t="s">
        <v>1307</v>
      </c>
      <c r="F139" s="199" t="s">
        <v>549</v>
      </c>
      <c r="H139" s="200">
        <v>512.25800000000004</v>
      </c>
      <c r="L139" s="197"/>
      <c r="M139" s="201"/>
      <c r="N139" s="202"/>
      <c r="O139" s="202"/>
      <c r="P139" s="202"/>
      <c r="Q139" s="202"/>
      <c r="R139" s="202"/>
      <c r="S139" s="202"/>
      <c r="T139" s="203"/>
      <c r="AT139" s="198" t="s">
        <v>43</v>
      </c>
      <c r="AU139" s="198" t="s">
        <v>1388</v>
      </c>
      <c r="AV139" s="15" t="s">
        <v>49</v>
      </c>
      <c r="AW139" s="15" t="s">
        <v>1335</v>
      </c>
      <c r="AX139" s="15" t="s">
        <v>1379</v>
      </c>
      <c r="AY139" s="198" t="s">
        <v>35</v>
      </c>
    </row>
    <row r="140" spans="1:65" s="12" customFormat="1">
      <c r="B140" s="156"/>
      <c r="D140" s="157" t="s">
        <v>43</v>
      </c>
      <c r="E140" s="158" t="s">
        <v>1307</v>
      </c>
      <c r="F140" s="159" t="s">
        <v>550</v>
      </c>
      <c r="H140" s="160">
        <v>102.452</v>
      </c>
      <c r="L140" s="156"/>
      <c r="M140" s="161"/>
      <c r="N140" s="162"/>
      <c r="O140" s="162"/>
      <c r="P140" s="162"/>
      <c r="Q140" s="162"/>
      <c r="R140" s="162"/>
      <c r="S140" s="162"/>
      <c r="T140" s="163"/>
      <c r="AT140" s="158" t="s">
        <v>43</v>
      </c>
      <c r="AU140" s="158" t="s">
        <v>1388</v>
      </c>
      <c r="AV140" s="12" t="s">
        <v>1388</v>
      </c>
      <c r="AW140" s="12" t="s">
        <v>1335</v>
      </c>
      <c r="AX140" s="12" t="s">
        <v>1386</v>
      </c>
      <c r="AY140" s="158" t="s">
        <v>35</v>
      </c>
    </row>
    <row r="141" spans="1:65" s="1" customFormat="1" ht="21.75" customHeight="1">
      <c r="A141" s="29"/>
      <c r="B141" s="142"/>
      <c r="C141" s="143" t="s">
        <v>65</v>
      </c>
      <c r="D141" s="143" t="s">
        <v>37</v>
      </c>
      <c r="E141" s="144" t="s">
        <v>551</v>
      </c>
      <c r="F141" s="145" t="s">
        <v>552</v>
      </c>
      <c r="G141" s="146" t="s">
        <v>52</v>
      </c>
      <c r="H141" s="147">
        <v>153.67699999999999</v>
      </c>
      <c r="I141" s="148"/>
      <c r="J141" s="148">
        <f>ROUND(I141*H141,2)</f>
        <v>0</v>
      </c>
      <c r="K141" s="149"/>
      <c r="L141" s="30"/>
      <c r="M141" s="150" t="s">
        <v>1307</v>
      </c>
      <c r="N141" s="151" t="s">
        <v>1344</v>
      </c>
      <c r="O141" s="152">
        <v>0.72</v>
      </c>
      <c r="P141" s="152">
        <f>O141*H141</f>
        <v>110.64743999999999</v>
      </c>
      <c r="Q141" s="152">
        <v>0</v>
      </c>
      <c r="R141" s="152">
        <f>Q141*H141</f>
        <v>0</v>
      </c>
      <c r="S141" s="152">
        <v>0</v>
      </c>
      <c r="T141" s="153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4" t="s">
        <v>41</v>
      </c>
      <c r="AT141" s="154" t="s">
        <v>37</v>
      </c>
      <c r="AU141" s="154" t="s">
        <v>1388</v>
      </c>
      <c r="AY141" s="17" t="s">
        <v>35</v>
      </c>
      <c r="BE141" s="155">
        <f>IF(N141="základní",J141,0)</f>
        <v>0</v>
      </c>
      <c r="BF141" s="155">
        <f>IF(N141="snížená",J141,0)</f>
        <v>0</v>
      </c>
      <c r="BG141" s="155">
        <f>IF(N141="zákl. přenesená",J141,0)</f>
        <v>0</v>
      </c>
      <c r="BH141" s="155">
        <f>IF(N141="sníž. přenesená",J141,0)</f>
        <v>0</v>
      </c>
      <c r="BI141" s="155">
        <f>IF(N141="nulová",J141,0)</f>
        <v>0</v>
      </c>
      <c r="BJ141" s="17" t="s">
        <v>1386</v>
      </c>
      <c r="BK141" s="155">
        <f>ROUND(I141*H141,2)</f>
        <v>0</v>
      </c>
      <c r="BL141" s="17" t="s">
        <v>41</v>
      </c>
      <c r="BM141" s="154" t="s">
        <v>553</v>
      </c>
    </row>
    <row r="142" spans="1:65" s="13" customFormat="1">
      <c r="B142" s="164"/>
      <c r="D142" s="157" t="s">
        <v>43</v>
      </c>
      <c r="E142" s="165" t="s">
        <v>1307</v>
      </c>
      <c r="F142" s="166" t="s">
        <v>554</v>
      </c>
      <c r="H142" s="165" t="s">
        <v>1307</v>
      </c>
      <c r="L142" s="164"/>
      <c r="M142" s="167"/>
      <c r="N142" s="168"/>
      <c r="O142" s="168"/>
      <c r="P142" s="168"/>
      <c r="Q142" s="168"/>
      <c r="R142" s="168"/>
      <c r="S142" s="168"/>
      <c r="T142" s="169"/>
      <c r="AT142" s="165" t="s">
        <v>43</v>
      </c>
      <c r="AU142" s="165" t="s">
        <v>1388</v>
      </c>
      <c r="AV142" s="13" t="s">
        <v>1386</v>
      </c>
      <c r="AW142" s="13" t="s">
        <v>1335</v>
      </c>
      <c r="AX142" s="13" t="s">
        <v>1379</v>
      </c>
      <c r="AY142" s="165" t="s">
        <v>35</v>
      </c>
    </row>
    <row r="143" spans="1:65" s="12" customFormat="1">
      <c r="B143" s="156"/>
      <c r="D143" s="157" t="s">
        <v>43</v>
      </c>
      <c r="E143" s="158" t="s">
        <v>1307</v>
      </c>
      <c r="F143" s="159" t="s">
        <v>545</v>
      </c>
      <c r="H143" s="160">
        <v>44.927999999999997</v>
      </c>
      <c r="L143" s="156"/>
      <c r="M143" s="161"/>
      <c r="N143" s="162"/>
      <c r="O143" s="162"/>
      <c r="P143" s="162"/>
      <c r="Q143" s="162"/>
      <c r="R143" s="162"/>
      <c r="S143" s="162"/>
      <c r="T143" s="163"/>
      <c r="AT143" s="158" t="s">
        <v>43</v>
      </c>
      <c r="AU143" s="158" t="s">
        <v>1388</v>
      </c>
      <c r="AV143" s="12" t="s">
        <v>1388</v>
      </c>
      <c r="AW143" s="12" t="s">
        <v>1335</v>
      </c>
      <c r="AX143" s="12" t="s">
        <v>1379</v>
      </c>
      <c r="AY143" s="158" t="s">
        <v>35</v>
      </c>
    </row>
    <row r="144" spans="1:65" s="12" customFormat="1">
      <c r="B144" s="156"/>
      <c r="D144" s="157" t="s">
        <v>43</v>
      </c>
      <c r="E144" s="158" t="s">
        <v>1307</v>
      </c>
      <c r="F144" s="159" t="s">
        <v>546</v>
      </c>
      <c r="H144" s="160">
        <v>354.2</v>
      </c>
      <c r="L144" s="156"/>
      <c r="M144" s="161"/>
      <c r="N144" s="162"/>
      <c r="O144" s="162"/>
      <c r="P144" s="162"/>
      <c r="Q144" s="162"/>
      <c r="R144" s="162"/>
      <c r="S144" s="162"/>
      <c r="T144" s="163"/>
      <c r="AT144" s="158" t="s">
        <v>43</v>
      </c>
      <c r="AU144" s="158" t="s">
        <v>1388</v>
      </c>
      <c r="AV144" s="12" t="s">
        <v>1388</v>
      </c>
      <c r="AW144" s="12" t="s">
        <v>1335</v>
      </c>
      <c r="AX144" s="12" t="s">
        <v>1379</v>
      </c>
      <c r="AY144" s="158" t="s">
        <v>35</v>
      </c>
    </row>
    <row r="145" spans="1:65" s="12" customFormat="1">
      <c r="B145" s="156"/>
      <c r="D145" s="157" t="s">
        <v>43</v>
      </c>
      <c r="E145" s="158" t="s">
        <v>1307</v>
      </c>
      <c r="F145" s="159" t="s">
        <v>547</v>
      </c>
      <c r="H145" s="160">
        <v>86.4</v>
      </c>
      <c r="L145" s="156"/>
      <c r="M145" s="161"/>
      <c r="N145" s="162"/>
      <c r="O145" s="162"/>
      <c r="P145" s="162"/>
      <c r="Q145" s="162"/>
      <c r="R145" s="162"/>
      <c r="S145" s="162"/>
      <c r="T145" s="163"/>
      <c r="AT145" s="158" t="s">
        <v>43</v>
      </c>
      <c r="AU145" s="158" t="s">
        <v>1388</v>
      </c>
      <c r="AV145" s="12" t="s">
        <v>1388</v>
      </c>
      <c r="AW145" s="12" t="s">
        <v>1335</v>
      </c>
      <c r="AX145" s="12" t="s">
        <v>1379</v>
      </c>
      <c r="AY145" s="158" t="s">
        <v>35</v>
      </c>
    </row>
    <row r="146" spans="1:65" s="12" customFormat="1">
      <c r="B146" s="156"/>
      <c r="D146" s="157" t="s">
        <v>43</v>
      </c>
      <c r="E146" s="158" t="s">
        <v>1307</v>
      </c>
      <c r="F146" s="159" t="s">
        <v>548</v>
      </c>
      <c r="H146" s="160">
        <v>26.73</v>
      </c>
      <c r="L146" s="156"/>
      <c r="M146" s="161"/>
      <c r="N146" s="162"/>
      <c r="O146" s="162"/>
      <c r="P146" s="162"/>
      <c r="Q146" s="162"/>
      <c r="R146" s="162"/>
      <c r="S146" s="162"/>
      <c r="T146" s="163"/>
      <c r="AT146" s="158" t="s">
        <v>43</v>
      </c>
      <c r="AU146" s="158" t="s">
        <v>1388</v>
      </c>
      <c r="AV146" s="12" t="s">
        <v>1388</v>
      </c>
      <c r="AW146" s="12" t="s">
        <v>1335</v>
      </c>
      <c r="AX146" s="12" t="s">
        <v>1379</v>
      </c>
      <c r="AY146" s="158" t="s">
        <v>35</v>
      </c>
    </row>
    <row r="147" spans="1:65" s="15" customFormat="1">
      <c r="B147" s="197"/>
      <c r="D147" s="157" t="s">
        <v>43</v>
      </c>
      <c r="E147" s="198" t="s">
        <v>1307</v>
      </c>
      <c r="F147" s="199" t="s">
        <v>549</v>
      </c>
      <c r="H147" s="200">
        <v>512.25800000000004</v>
      </c>
      <c r="L147" s="197"/>
      <c r="M147" s="201"/>
      <c r="N147" s="202"/>
      <c r="O147" s="202"/>
      <c r="P147" s="202"/>
      <c r="Q147" s="202"/>
      <c r="R147" s="202"/>
      <c r="S147" s="202"/>
      <c r="T147" s="203"/>
      <c r="AT147" s="198" t="s">
        <v>43</v>
      </c>
      <c r="AU147" s="198" t="s">
        <v>1388</v>
      </c>
      <c r="AV147" s="15" t="s">
        <v>49</v>
      </c>
      <c r="AW147" s="15" t="s">
        <v>1335</v>
      </c>
      <c r="AX147" s="15" t="s">
        <v>1379</v>
      </c>
      <c r="AY147" s="198" t="s">
        <v>35</v>
      </c>
    </row>
    <row r="148" spans="1:65" s="12" customFormat="1">
      <c r="B148" s="156"/>
      <c r="D148" s="157" t="s">
        <v>43</v>
      </c>
      <c r="E148" s="158" t="s">
        <v>1307</v>
      </c>
      <c r="F148" s="159" t="s">
        <v>555</v>
      </c>
      <c r="H148" s="160">
        <v>153.67699999999999</v>
      </c>
      <c r="L148" s="156"/>
      <c r="M148" s="161"/>
      <c r="N148" s="162"/>
      <c r="O148" s="162"/>
      <c r="P148" s="162"/>
      <c r="Q148" s="162"/>
      <c r="R148" s="162"/>
      <c r="S148" s="162"/>
      <c r="T148" s="163"/>
      <c r="AT148" s="158" t="s">
        <v>43</v>
      </c>
      <c r="AU148" s="158" t="s">
        <v>1388</v>
      </c>
      <c r="AV148" s="12" t="s">
        <v>1388</v>
      </c>
      <c r="AW148" s="12" t="s">
        <v>1335</v>
      </c>
      <c r="AX148" s="12" t="s">
        <v>1386</v>
      </c>
      <c r="AY148" s="158" t="s">
        <v>35</v>
      </c>
    </row>
    <row r="149" spans="1:65" s="1" customFormat="1" ht="21.75" customHeight="1">
      <c r="A149" s="29"/>
      <c r="B149" s="142"/>
      <c r="C149" s="143" t="s">
        <v>72</v>
      </c>
      <c r="D149" s="143" t="s">
        <v>37</v>
      </c>
      <c r="E149" s="144" t="s">
        <v>556</v>
      </c>
      <c r="F149" s="145" t="s">
        <v>557</v>
      </c>
      <c r="G149" s="146" t="s">
        <v>52</v>
      </c>
      <c r="H149" s="147">
        <v>51.225999999999999</v>
      </c>
      <c r="I149" s="148"/>
      <c r="J149" s="148">
        <f>ROUND(I149*H149,2)</f>
        <v>0</v>
      </c>
      <c r="K149" s="149"/>
      <c r="L149" s="30"/>
      <c r="M149" s="150" t="s">
        <v>1307</v>
      </c>
      <c r="N149" s="151" t="s">
        <v>1344</v>
      </c>
      <c r="O149" s="152">
        <v>0.97399999999999998</v>
      </c>
      <c r="P149" s="152">
        <f>O149*H149</f>
        <v>49.894123999999998</v>
      </c>
      <c r="Q149" s="152">
        <v>0</v>
      </c>
      <c r="R149" s="152">
        <f>Q149*H149</f>
        <v>0</v>
      </c>
      <c r="S149" s="152">
        <v>0</v>
      </c>
      <c r="T149" s="153">
        <f>S149*H149</f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54" t="s">
        <v>41</v>
      </c>
      <c r="AT149" s="154" t="s">
        <v>37</v>
      </c>
      <c r="AU149" s="154" t="s">
        <v>1388</v>
      </c>
      <c r="AY149" s="17" t="s">
        <v>35</v>
      </c>
      <c r="BE149" s="155">
        <f>IF(N149="základní",J149,0)</f>
        <v>0</v>
      </c>
      <c r="BF149" s="155">
        <f>IF(N149="snížená",J149,0)</f>
        <v>0</v>
      </c>
      <c r="BG149" s="155">
        <f>IF(N149="zákl. přenesená",J149,0)</f>
        <v>0</v>
      </c>
      <c r="BH149" s="155">
        <f>IF(N149="sníž. přenesená",J149,0)</f>
        <v>0</v>
      </c>
      <c r="BI149" s="155">
        <f>IF(N149="nulová",J149,0)</f>
        <v>0</v>
      </c>
      <c r="BJ149" s="17" t="s">
        <v>1386</v>
      </c>
      <c r="BK149" s="155">
        <f>ROUND(I149*H149,2)</f>
        <v>0</v>
      </c>
      <c r="BL149" s="17" t="s">
        <v>41</v>
      </c>
      <c r="BM149" s="154" t="s">
        <v>558</v>
      </c>
    </row>
    <row r="150" spans="1:65" s="13" customFormat="1">
      <c r="B150" s="164"/>
      <c r="D150" s="157" t="s">
        <v>43</v>
      </c>
      <c r="E150" s="165" t="s">
        <v>1307</v>
      </c>
      <c r="F150" s="166" t="s">
        <v>69</v>
      </c>
      <c r="H150" s="165" t="s">
        <v>1307</v>
      </c>
      <c r="L150" s="164"/>
      <c r="M150" s="167"/>
      <c r="N150" s="168"/>
      <c r="O150" s="168"/>
      <c r="P150" s="168"/>
      <c r="Q150" s="168"/>
      <c r="R150" s="168"/>
      <c r="S150" s="168"/>
      <c r="T150" s="169"/>
      <c r="AT150" s="165" t="s">
        <v>43</v>
      </c>
      <c r="AU150" s="165" t="s">
        <v>1388</v>
      </c>
      <c r="AV150" s="13" t="s">
        <v>1386</v>
      </c>
      <c r="AW150" s="13" t="s">
        <v>1335</v>
      </c>
      <c r="AX150" s="13" t="s">
        <v>1379</v>
      </c>
      <c r="AY150" s="165" t="s">
        <v>35</v>
      </c>
    </row>
    <row r="151" spans="1:65" s="12" customFormat="1">
      <c r="B151" s="156"/>
      <c r="D151" s="157" t="s">
        <v>43</v>
      </c>
      <c r="E151" s="158" t="s">
        <v>1307</v>
      </c>
      <c r="F151" s="159" t="s">
        <v>545</v>
      </c>
      <c r="H151" s="160">
        <v>44.927999999999997</v>
      </c>
      <c r="L151" s="156"/>
      <c r="M151" s="161"/>
      <c r="N151" s="162"/>
      <c r="O151" s="162"/>
      <c r="P151" s="162"/>
      <c r="Q151" s="162"/>
      <c r="R151" s="162"/>
      <c r="S151" s="162"/>
      <c r="T151" s="163"/>
      <c r="AT151" s="158" t="s">
        <v>43</v>
      </c>
      <c r="AU151" s="158" t="s">
        <v>1388</v>
      </c>
      <c r="AV151" s="12" t="s">
        <v>1388</v>
      </c>
      <c r="AW151" s="12" t="s">
        <v>1335</v>
      </c>
      <c r="AX151" s="12" t="s">
        <v>1379</v>
      </c>
      <c r="AY151" s="158" t="s">
        <v>35</v>
      </c>
    </row>
    <row r="152" spans="1:65" s="12" customFormat="1">
      <c r="B152" s="156"/>
      <c r="D152" s="157" t="s">
        <v>43</v>
      </c>
      <c r="E152" s="158" t="s">
        <v>1307</v>
      </c>
      <c r="F152" s="159" t="s">
        <v>546</v>
      </c>
      <c r="H152" s="160">
        <v>354.2</v>
      </c>
      <c r="L152" s="156"/>
      <c r="M152" s="161"/>
      <c r="N152" s="162"/>
      <c r="O152" s="162"/>
      <c r="P152" s="162"/>
      <c r="Q152" s="162"/>
      <c r="R152" s="162"/>
      <c r="S152" s="162"/>
      <c r="T152" s="163"/>
      <c r="AT152" s="158" t="s">
        <v>43</v>
      </c>
      <c r="AU152" s="158" t="s">
        <v>1388</v>
      </c>
      <c r="AV152" s="12" t="s">
        <v>1388</v>
      </c>
      <c r="AW152" s="12" t="s">
        <v>1335</v>
      </c>
      <c r="AX152" s="12" t="s">
        <v>1379</v>
      </c>
      <c r="AY152" s="158" t="s">
        <v>35</v>
      </c>
    </row>
    <row r="153" spans="1:65" s="12" customFormat="1">
      <c r="B153" s="156"/>
      <c r="D153" s="157" t="s">
        <v>43</v>
      </c>
      <c r="E153" s="158" t="s">
        <v>1307</v>
      </c>
      <c r="F153" s="159" t="s">
        <v>547</v>
      </c>
      <c r="H153" s="160">
        <v>86.4</v>
      </c>
      <c r="L153" s="156"/>
      <c r="M153" s="161"/>
      <c r="N153" s="162"/>
      <c r="O153" s="162"/>
      <c r="P153" s="162"/>
      <c r="Q153" s="162"/>
      <c r="R153" s="162"/>
      <c r="S153" s="162"/>
      <c r="T153" s="163"/>
      <c r="AT153" s="158" t="s">
        <v>43</v>
      </c>
      <c r="AU153" s="158" t="s">
        <v>1388</v>
      </c>
      <c r="AV153" s="12" t="s">
        <v>1388</v>
      </c>
      <c r="AW153" s="12" t="s">
        <v>1335</v>
      </c>
      <c r="AX153" s="12" t="s">
        <v>1379</v>
      </c>
      <c r="AY153" s="158" t="s">
        <v>35</v>
      </c>
    </row>
    <row r="154" spans="1:65" s="12" customFormat="1">
      <c r="B154" s="156"/>
      <c r="D154" s="157" t="s">
        <v>43</v>
      </c>
      <c r="E154" s="158" t="s">
        <v>1307</v>
      </c>
      <c r="F154" s="159" t="s">
        <v>548</v>
      </c>
      <c r="H154" s="160">
        <v>26.73</v>
      </c>
      <c r="L154" s="156"/>
      <c r="M154" s="161"/>
      <c r="N154" s="162"/>
      <c r="O154" s="162"/>
      <c r="P154" s="162"/>
      <c r="Q154" s="162"/>
      <c r="R154" s="162"/>
      <c r="S154" s="162"/>
      <c r="T154" s="163"/>
      <c r="AT154" s="158" t="s">
        <v>43</v>
      </c>
      <c r="AU154" s="158" t="s">
        <v>1388</v>
      </c>
      <c r="AV154" s="12" t="s">
        <v>1388</v>
      </c>
      <c r="AW154" s="12" t="s">
        <v>1335</v>
      </c>
      <c r="AX154" s="12" t="s">
        <v>1379</v>
      </c>
      <c r="AY154" s="158" t="s">
        <v>35</v>
      </c>
    </row>
    <row r="155" spans="1:65" s="15" customFormat="1">
      <c r="B155" s="197"/>
      <c r="D155" s="157" t="s">
        <v>43</v>
      </c>
      <c r="E155" s="198" t="s">
        <v>1307</v>
      </c>
      <c r="F155" s="199" t="s">
        <v>549</v>
      </c>
      <c r="H155" s="200">
        <v>512.25800000000004</v>
      </c>
      <c r="L155" s="197"/>
      <c r="M155" s="201"/>
      <c r="N155" s="202"/>
      <c r="O155" s="202"/>
      <c r="P155" s="202"/>
      <c r="Q155" s="202"/>
      <c r="R155" s="202"/>
      <c r="S155" s="202"/>
      <c r="T155" s="203"/>
      <c r="AT155" s="198" t="s">
        <v>43</v>
      </c>
      <c r="AU155" s="198" t="s">
        <v>1388</v>
      </c>
      <c r="AV155" s="15" t="s">
        <v>49</v>
      </c>
      <c r="AW155" s="15" t="s">
        <v>1335</v>
      </c>
      <c r="AX155" s="15" t="s">
        <v>1379</v>
      </c>
      <c r="AY155" s="198" t="s">
        <v>35</v>
      </c>
    </row>
    <row r="156" spans="1:65" s="12" customFormat="1">
      <c r="B156" s="156"/>
      <c r="D156" s="157" t="s">
        <v>43</v>
      </c>
      <c r="E156" s="158" t="s">
        <v>1307</v>
      </c>
      <c r="F156" s="159" t="s">
        <v>559</v>
      </c>
      <c r="H156" s="160">
        <v>51.225999999999999</v>
      </c>
      <c r="L156" s="156"/>
      <c r="M156" s="161"/>
      <c r="N156" s="162"/>
      <c r="O156" s="162"/>
      <c r="P156" s="162"/>
      <c r="Q156" s="162"/>
      <c r="R156" s="162"/>
      <c r="S156" s="162"/>
      <c r="T156" s="163"/>
      <c r="AT156" s="158" t="s">
        <v>43</v>
      </c>
      <c r="AU156" s="158" t="s">
        <v>1388</v>
      </c>
      <c r="AV156" s="12" t="s">
        <v>1388</v>
      </c>
      <c r="AW156" s="12" t="s">
        <v>1335</v>
      </c>
      <c r="AX156" s="12" t="s">
        <v>1386</v>
      </c>
      <c r="AY156" s="158" t="s">
        <v>35</v>
      </c>
    </row>
    <row r="157" spans="1:65" s="1" customFormat="1" ht="16.5" customHeight="1">
      <c r="A157" s="29"/>
      <c r="B157" s="142"/>
      <c r="C157" s="143" t="s">
        <v>77</v>
      </c>
      <c r="D157" s="143" t="s">
        <v>37</v>
      </c>
      <c r="E157" s="144" t="s">
        <v>560</v>
      </c>
      <c r="F157" s="145" t="s">
        <v>561</v>
      </c>
      <c r="G157" s="146" t="s">
        <v>90</v>
      </c>
      <c r="H157" s="147">
        <v>148.44</v>
      </c>
      <c r="I157" s="148"/>
      <c r="J157" s="148">
        <f>ROUND(I157*H157,2)</f>
        <v>0</v>
      </c>
      <c r="K157" s="149"/>
      <c r="L157" s="30"/>
      <c r="M157" s="150" t="s">
        <v>1307</v>
      </c>
      <c r="N157" s="151" t="s">
        <v>1344</v>
      </c>
      <c r="O157" s="152">
        <v>8.7999999999999995E-2</v>
      </c>
      <c r="P157" s="152">
        <f>O157*H157</f>
        <v>13.062719999999999</v>
      </c>
      <c r="Q157" s="152">
        <v>5.8E-4</v>
      </c>
      <c r="R157" s="152">
        <f>Q157*H157</f>
        <v>8.6095199999999997E-2</v>
      </c>
      <c r="S157" s="152">
        <v>0</v>
      </c>
      <c r="T157" s="153">
        <f>S157*H157</f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4" t="s">
        <v>41</v>
      </c>
      <c r="AT157" s="154" t="s">
        <v>37</v>
      </c>
      <c r="AU157" s="154" t="s">
        <v>1388</v>
      </c>
      <c r="AY157" s="17" t="s">
        <v>35</v>
      </c>
      <c r="BE157" s="155">
        <f>IF(N157="základní",J157,0)</f>
        <v>0</v>
      </c>
      <c r="BF157" s="155">
        <f>IF(N157="snížená",J157,0)</f>
        <v>0</v>
      </c>
      <c r="BG157" s="155">
        <f>IF(N157="zákl. přenesená",J157,0)</f>
        <v>0</v>
      </c>
      <c r="BH157" s="155">
        <f>IF(N157="sníž. přenesená",J157,0)</f>
        <v>0</v>
      </c>
      <c r="BI157" s="155">
        <f>IF(N157="nulová",J157,0)</f>
        <v>0</v>
      </c>
      <c r="BJ157" s="17" t="s">
        <v>1386</v>
      </c>
      <c r="BK157" s="155">
        <f>ROUND(I157*H157,2)</f>
        <v>0</v>
      </c>
      <c r="BL157" s="17" t="s">
        <v>41</v>
      </c>
      <c r="BM157" s="154" t="s">
        <v>562</v>
      </c>
    </row>
    <row r="158" spans="1:65" s="12" customFormat="1">
      <c r="B158" s="156"/>
      <c r="D158" s="157" t="s">
        <v>43</v>
      </c>
      <c r="E158" s="158" t="s">
        <v>1307</v>
      </c>
      <c r="F158" s="159" t="s">
        <v>563</v>
      </c>
      <c r="H158" s="160">
        <v>99.84</v>
      </c>
      <c r="L158" s="156"/>
      <c r="M158" s="161"/>
      <c r="N158" s="162"/>
      <c r="O158" s="162"/>
      <c r="P158" s="162"/>
      <c r="Q158" s="162"/>
      <c r="R158" s="162"/>
      <c r="S158" s="162"/>
      <c r="T158" s="163"/>
      <c r="AT158" s="158" t="s">
        <v>43</v>
      </c>
      <c r="AU158" s="158" t="s">
        <v>1388</v>
      </c>
      <c r="AV158" s="12" t="s">
        <v>1388</v>
      </c>
      <c r="AW158" s="12" t="s">
        <v>1335</v>
      </c>
      <c r="AX158" s="12" t="s">
        <v>1379</v>
      </c>
      <c r="AY158" s="158" t="s">
        <v>35</v>
      </c>
    </row>
    <row r="159" spans="1:65" s="12" customFormat="1">
      <c r="B159" s="156"/>
      <c r="D159" s="157" t="s">
        <v>43</v>
      </c>
      <c r="E159" s="158" t="s">
        <v>1307</v>
      </c>
      <c r="F159" s="159" t="s">
        <v>564</v>
      </c>
      <c r="H159" s="160">
        <v>48.6</v>
      </c>
      <c r="L159" s="156"/>
      <c r="M159" s="161"/>
      <c r="N159" s="162"/>
      <c r="O159" s="162"/>
      <c r="P159" s="162"/>
      <c r="Q159" s="162"/>
      <c r="R159" s="162"/>
      <c r="S159" s="162"/>
      <c r="T159" s="163"/>
      <c r="AT159" s="158" t="s">
        <v>43</v>
      </c>
      <c r="AU159" s="158" t="s">
        <v>1388</v>
      </c>
      <c r="AV159" s="12" t="s">
        <v>1388</v>
      </c>
      <c r="AW159" s="12" t="s">
        <v>1335</v>
      </c>
      <c r="AX159" s="12" t="s">
        <v>1379</v>
      </c>
      <c r="AY159" s="158" t="s">
        <v>35</v>
      </c>
    </row>
    <row r="160" spans="1:65" s="14" customFormat="1">
      <c r="B160" s="170"/>
      <c r="D160" s="157" t="s">
        <v>43</v>
      </c>
      <c r="E160" s="171" t="s">
        <v>1307</v>
      </c>
      <c r="F160" s="172" t="s">
        <v>58</v>
      </c>
      <c r="H160" s="173">
        <v>148.44</v>
      </c>
      <c r="L160" s="170"/>
      <c r="M160" s="174"/>
      <c r="N160" s="175"/>
      <c r="O160" s="175"/>
      <c r="P160" s="175"/>
      <c r="Q160" s="175"/>
      <c r="R160" s="175"/>
      <c r="S160" s="175"/>
      <c r="T160" s="176"/>
      <c r="AT160" s="171" t="s">
        <v>43</v>
      </c>
      <c r="AU160" s="171" t="s">
        <v>1388</v>
      </c>
      <c r="AV160" s="14" t="s">
        <v>41</v>
      </c>
      <c r="AW160" s="14" t="s">
        <v>1335</v>
      </c>
      <c r="AX160" s="14" t="s">
        <v>1386</v>
      </c>
      <c r="AY160" s="171" t="s">
        <v>35</v>
      </c>
    </row>
    <row r="161" spans="1:65" s="1" customFormat="1" ht="16.5" customHeight="1">
      <c r="A161" s="29"/>
      <c r="B161" s="142"/>
      <c r="C161" s="143" t="s">
        <v>82</v>
      </c>
      <c r="D161" s="143" t="s">
        <v>37</v>
      </c>
      <c r="E161" s="144" t="s">
        <v>565</v>
      </c>
      <c r="F161" s="145" t="s">
        <v>566</v>
      </c>
      <c r="G161" s="146" t="s">
        <v>90</v>
      </c>
      <c r="H161" s="147">
        <v>408.4</v>
      </c>
      <c r="I161" s="148"/>
      <c r="J161" s="148">
        <f>ROUND(I161*H161,2)</f>
        <v>0</v>
      </c>
      <c r="K161" s="149"/>
      <c r="L161" s="30"/>
      <c r="M161" s="150" t="s">
        <v>1307</v>
      </c>
      <c r="N161" s="151" t="s">
        <v>1344</v>
      </c>
      <c r="O161" s="152">
        <v>0.109</v>
      </c>
      <c r="P161" s="152">
        <f>O161*H161</f>
        <v>44.515599999999999</v>
      </c>
      <c r="Q161" s="152">
        <v>5.9000000000000003E-4</v>
      </c>
      <c r="R161" s="152">
        <f>Q161*H161</f>
        <v>0.240956</v>
      </c>
      <c r="S161" s="152">
        <v>0</v>
      </c>
      <c r="T161" s="153">
        <f>S161*H161</f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4" t="s">
        <v>41</v>
      </c>
      <c r="AT161" s="154" t="s">
        <v>37</v>
      </c>
      <c r="AU161" s="154" t="s">
        <v>1388</v>
      </c>
      <c r="AY161" s="17" t="s">
        <v>35</v>
      </c>
      <c r="BE161" s="155">
        <f>IF(N161="základní",J161,0)</f>
        <v>0</v>
      </c>
      <c r="BF161" s="155">
        <f>IF(N161="snížená",J161,0)</f>
        <v>0</v>
      </c>
      <c r="BG161" s="155">
        <f>IF(N161="zákl. přenesená",J161,0)</f>
        <v>0</v>
      </c>
      <c r="BH161" s="155">
        <f>IF(N161="sníž. přenesená",J161,0)</f>
        <v>0</v>
      </c>
      <c r="BI161" s="155">
        <f>IF(N161="nulová",J161,0)</f>
        <v>0</v>
      </c>
      <c r="BJ161" s="17" t="s">
        <v>1386</v>
      </c>
      <c r="BK161" s="155">
        <f>ROUND(I161*H161,2)</f>
        <v>0</v>
      </c>
      <c r="BL161" s="17" t="s">
        <v>41</v>
      </c>
      <c r="BM161" s="154" t="s">
        <v>567</v>
      </c>
    </row>
    <row r="162" spans="1:65" s="12" customFormat="1">
      <c r="B162" s="156"/>
      <c r="D162" s="157" t="s">
        <v>43</v>
      </c>
      <c r="E162" s="158" t="s">
        <v>1307</v>
      </c>
      <c r="F162" s="159" t="s">
        <v>568</v>
      </c>
      <c r="H162" s="160">
        <v>322</v>
      </c>
      <c r="L162" s="156"/>
      <c r="M162" s="161"/>
      <c r="N162" s="162"/>
      <c r="O162" s="162"/>
      <c r="P162" s="162"/>
      <c r="Q162" s="162"/>
      <c r="R162" s="162"/>
      <c r="S162" s="162"/>
      <c r="T162" s="163"/>
      <c r="AT162" s="158" t="s">
        <v>43</v>
      </c>
      <c r="AU162" s="158" t="s">
        <v>1388</v>
      </c>
      <c r="AV162" s="12" t="s">
        <v>1388</v>
      </c>
      <c r="AW162" s="12" t="s">
        <v>1335</v>
      </c>
      <c r="AX162" s="12" t="s">
        <v>1379</v>
      </c>
      <c r="AY162" s="158" t="s">
        <v>35</v>
      </c>
    </row>
    <row r="163" spans="1:65" s="12" customFormat="1">
      <c r="B163" s="156"/>
      <c r="D163" s="157" t="s">
        <v>43</v>
      </c>
      <c r="E163" s="158" t="s">
        <v>1307</v>
      </c>
      <c r="F163" s="159" t="s">
        <v>569</v>
      </c>
      <c r="H163" s="160">
        <v>86.4</v>
      </c>
      <c r="L163" s="156"/>
      <c r="M163" s="161"/>
      <c r="N163" s="162"/>
      <c r="O163" s="162"/>
      <c r="P163" s="162"/>
      <c r="Q163" s="162"/>
      <c r="R163" s="162"/>
      <c r="S163" s="162"/>
      <c r="T163" s="163"/>
      <c r="AT163" s="158" t="s">
        <v>43</v>
      </c>
      <c r="AU163" s="158" t="s">
        <v>1388</v>
      </c>
      <c r="AV163" s="12" t="s">
        <v>1388</v>
      </c>
      <c r="AW163" s="12" t="s">
        <v>1335</v>
      </c>
      <c r="AX163" s="12" t="s">
        <v>1379</v>
      </c>
      <c r="AY163" s="158" t="s">
        <v>35</v>
      </c>
    </row>
    <row r="164" spans="1:65" s="14" customFormat="1">
      <c r="B164" s="170"/>
      <c r="D164" s="157" t="s">
        <v>43</v>
      </c>
      <c r="E164" s="171" t="s">
        <v>1307</v>
      </c>
      <c r="F164" s="172" t="s">
        <v>58</v>
      </c>
      <c r="H164" s="173">
        <v>408.4</v>
      </c>
      <c r="L164" s="170"/>
      <c r="M164" s="174"/>
      <c r="N164" s="175"/>
      <c r="O164" s="175"/>
      <c r="P164" s="175"/>
      <c r="Q164" s="175"/>
      <c r="R164" s="175"/>
      <c r="S164" s="175"/>
      <c r="T164" s="176"/>
      <c r="AT164" s="171" t="s">
        <v>43</v>
      </c>
      <c r="AU164" s="171" t="s">
        <v>1388</v>
      </c>
      <c r="AV164" s="14" t="s">
        <v>41</v>
      </c>
      <c r="AW164" s="14" t="s">
        <v>1335</v>
      </c>
      <c r="AX164" s="14" t="s">
        <v>1386</v>
      </c>
      <c r="AY164" s="171" t="s">
        <v>35</v>
      </c>
    </row>
    <row r="165" spans="1:65" s="1" customFormat="1" ht="16.5" customHeight="1">
      <c r="A165" s="29"/>
      <c r="B165" s="142"/>
      <c r="C165" s="143" t="s">
        <v>87</v>
      </c>
      <c r="D165" s="143" t="s">
        <v>37</v>
      </c>
      <c r="E165" s="144" t="s">
        <v>570</v>
      </c>
      <c r="F165" s="145" t="s">
        <v>571</v>
      </c>
      <c r="G165" s="146" t="s">
        <v>90</v>
      </c>
      <c r="H165" s="147">
        <v>148.44</v>
      </c>
      <c r="I165" s="148"/>
      <c r="J165" s="148">
        <f>ROUND(I165*H165,2)</f>
        <v>0</v>
      </c>
      <c r="K165" s="149"/>
      <c r="L165" s="30"/>
      <c r="M165" s="150" t="s">
        <v>1307</v>
      </c>
      <c r="N165" s="151" t="s">
        <v>1344</v>
      </c>
      <c r="O165" s="152">
        <v>8.5000000000000006E-2</v>
      </c>
      <c r="P165" s="152">
        <f>O165*H165</f>
        <v>12.6174</v>
      </c>
      <c r="Q165" s="152">
        <v>0</v>
      </c>
      <c r="R165" s="152">
        <f>Q165*H165</f>
        <v>0</v>
      </c>
      <c r="S165" s="152">
        <v>0</v>
      </c>
      <c r="T165" s="153">
        <f>S165*H165</f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4" t="s">
        <v>41</v>
      </c>
      <c r="AT165" s="154" t="s">
        <v>37</v>
      </c>
      <c r="AU165" s="154" t="s">
        <v>1388</v>
      </c>
      <c r="AY165" s="17" t="s">
        <v>35</v>
      </c>
      <c r="BE165" s="155">
        <f>IF(N165="základní",J165,0)</f>
        <v>0</v>
      </c>
      <c r="BF165" s="155">
        <f>IF(N165="snížená",J165,0)</f>
        <v>0</v>
      </c>
      <c r="BG165" s="155">
        <f>IF(N165="zákl. přenesená",J165,0)</f>
        <v>0</v>
      </c>
      <c r="BH165" s="155">
        <f>IF(N165="sníž. přenesená",J165,0)</f>
        <v>0</v>
      </c>
      <c r="BI165" s="155">
        <f>IF(N165="nulová",J165,0)</f>
        <v>0</v>
      </c>
      <c r="BJ165" s="17" t="s">
        <v>1386</v>
      </c>
      <c r="BK165" s="155">
        <f>ROUND(I165*H165,2)</f>
        <v>0</v>
      </c>
      <c r="BL165" s="17" t="s">
        <v>41</v>
      </c>
      <c r="BM165" s="154" t="s">
        <v>572</v>
      </c>
    </row>
    <row r="166" spans="1:65" s="1" customFormat="1" ht="16.5" customHeight="1">
      <c r="A166" s="29"/>
      <c r="B166" s="142"/>
      <c r="C166" s="143" t="s">
        <v>93</v>
      </c>
      <c r="D166" s="143" t="s">
        <v>37</v>
      </c>
      <c r="E166" s="144" t="s">
        <v>573</v>
      </c>
      <c r="F166" s="145" t="s">
        <v>574</v>
      </c>
      <c r="G166" s="146" t="s">
        <v>90</v>
      </c>
      <c r="H166" s="147">
        <v>408.4</v>
      </c>
      <c r="I166" s="148"/>
      <c r="J166" s="148">
        <f>ROUND(I166*H166,2)</f>
        <v>0</v>
      </c>
      <c r="K166" s="149"/>
      <c r="L166" s="30"/>
      <c r="M166" s="150" t="s">
        <v>1307</v>
      </c>
      <c r="N166" s="151" t="s">
        <v>1344</v>
      </c>
      <c r="O166" s="152">
        <v>0.106</v>
      </c>
      <c r="P166" s="152">
        <f>O166*H166</f>
        <v>43.290399999999998</v>
      </c>
      <c r="Q166" s="152">
        <v>0</v>
      </c>
      <c r="R166" s="152">
        <f>Q166*H166</f>
        <v>0</v>
      </c>
      <c r="S166" s="152">
        <v>0</v>
      </c>
      <c r="T166" s="153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54" t="s">
        <v>41</v>
      </c>
      <c r="AT166" s="154" t="s">
        <v>37</v>
      </c>
      <c r="AU166" s="154" t="s">
        <v>1388</v>
      </c>
      <c r="AY166" s="17" t="s">
        <v>35</v>
      </c>
      <c r="BE166" s="155">
        <f>IF(N166="základní",J166,0)</f>
        <v>0</v>
      </c>
      <c r="BF166" s="155">
        <f>IF(N166="snížená",J166,0)</f>
        <v>0</v>
      </c>
      <c r="BG166" s="155">
        <f>IF(N166="zákl. přenesená",J166,0)</f>
        <v>0</v>
      </c>
      <c r="BH166" s="155">
        <f>IF(N166="sníž. přenesená",J166,0)</f>
        <v>0</v>
      </c>
      <c r="BI166" s="155">
        <f>IF(N166="nulová",J166,0)</f>
        <v>0</v>
      </c>
      <c r="BJ166" s="17" t="s">
        <v>1386</v>
      </c>
      <c r="BK166" s="155">
        <f>ROUND(I166*H166,2)</f>
        <v>0</v>
      </c>
      <c r="BL166" s="17" t="s">
        <v>41</v>
      </c>
      <c r="BM166" s="154" t="s">
        <v>575</v>
      </c>
    </row>
    <row r="167" spans="1:65" s="1" customFormat="1" ht="21.75" customHeight="1">
      <c r="A167" s="29"/>
      <c r="B167" s="142"/>
      <c r="C167" s="143" t="s">
        <v>97</v>
      </c>
      <c r="D167" s="143" t="s">
        <v>37</v>
      </c>
      <c r="E167" s="144" t="s">
        <v>109</v>
      </c>
      <c r="F167" s="145" t="s">
        <v>110</v>
      </c>
      <c r="G167" s="146" t="s">
        <v>52</v>
      </c>
      <c r="H167" s="147">
        <v>207.27600000000001</v>
      </c>
      <c r="I167" s="148"/>
      <c r="J167" s="148">
        <f>ROUND(I167*H167,2)</f>
        <v>0</v>
      </c>
      <c r="K167" s="149"/>
      <c r="L167" s="30"/>
      <c r="M167" s="150" t="s">
        <v>1307</v>
      </c>
      <c r="N167" s="151" t="s">
        <v>1344</v>
      </c>
      <c r="O167" s="152">
        <v>7.0000000000000007E-2</v>
      </c>
      <c r="P167" s="152">
        <f>O167*H167</f>
        <v>14.509320000000002</v>
      </c>
      <c r="Q167" s="152">
        <v>0</v>
      </c>
      <c r="R167" s="152">
        <f>Q167*H167</f>
        <v>0</v>
      </c>
      <c r="S167" s="152">
        <v>0</v>
      </c>
      <c r="T167" s="153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54" t="s">
        <v>41</v>
      </c>
      <c r="AT167" s="154" t="s">
        <v>37</v>
      </c>
      <c r="AU167" s="154" t="s">
        <v>1388</v>
      </c>
      <c r="AY167" s="17" t="s">
        <v>35</v>
      </c>
      <c r="BE167" s="155">
        <f>IF(N167="základní",J167,0)</f>
        <v>0</v>
      </c>
      <c r="BF167" s="155">
        <f>IF(N167="snížená",J167,0)</f>
        <v>0</v>
      </c>
      <c r="BG167" s="155">
        <f>IF(N167="zákl. přenesená",J167,0)</f>
        <v>0</v>
      </c>
      <c r="BH167" s="155">
        <f>IF(N167="sníž. přenesená",J167,0)</f>
        <v>0</v>
      </c>
      <c r="BI167" s="155">
        <f>IF(N167="nulová",J167,0)</f>
        <v>0</v>
      </c>
      <c r="BJ167" s="17" t="s">
        <v>1386</v>
      </c>
      <c r="BK167" s="155">
        <f>ROUND(I167*H167,2)</f>
        <v>0</v>
      </c>
      <c r="BL167" s="17" t="s">
        <v>41</v>
      </c>
      <c r="BM167" s="154" t="s">
        <v>576</v>
      </c>
    </row>
    <row r="168" spans="1:65" s="12" customFormat="1">
      <c r="B168" s="156"/>
      <c r="D168" s="157" t="s">
        <v>43</v>
      </c>
      <c r="E168" s="158" t="s">
        <v>1307</v>
      </c>
      <c r="F168" s="159" t="s">
        <v>577</v>
      </c>
      <c r="H168" s="160">
        <v>103.63800000000001</v>
      </c>
      <c r="L168" s="156"/>
      <c r="M168" s="161"/>
      <c r="N168" s="162"/>
      <c r="O168" s="162"/>
      <c r="P168" s="162"/>
      <c r="Q168" s="162"/>
      <c r="R168" s="162"/>
      <c r="S168" s="162"/>
      <c r="T168" s="163"/>
      <c r="AT168" s="158" t="s">
        <v>43</v>
      </c>
      <c r="AU168" s="158" t="s">
        <v>1388</v>
      </c>
      <c r="AV168" s="12" t="s">
        <v>1388</v>
      </c>
      <c r="AW168" s="12" t="s">
        <v>1335</v>
      </c>
      <c r="AX168" s="12" t="s">
        <v>1386</v>
      </c>
      <c r="AY168" s="158" t="s">
        <v>35</v>
      </c>
    </row>
    <row r="169" spans="1:65" s="12" customFormat="1">
      <c r="B169" s="156"/>
      <c r="D169" s="157" t="s">
        <v>43</v>
      </c>
      <c r="F169" s="159" t="s">
        <v>578</v>
      </c>
      <c r="H169" s="160">
        <v>207.27600000000001</v>
      </c>
      <c r="L169" s="156"/>
      <c r="M169" s="161"/>
      <c r="N169" s="162"/>
      <c r="O169" s="162"/>
      <c r="P169" s="162"/>
      <c r="Q169" s="162"/>
      <c r="R169" s="162"/>
      <c r="S169" s="162"/>
      <c r="T169" s="163"/>
      <c r="AT169" s="158" t="s">
        <v>43</v>
      </c>
      <c r="AU169" s="158" t="s">
        <v>1388</v>
      </c>
      <c r="AV169" s="12" t="s">
        <v>1388</v>
      </c>
      <c r="AW169" s="12" t="s">
        <v>1309</v>
      </c>
      <c r="AX169" s="12" t="s">
        <v>1386</v>
      </c>
      <c r="AY169" s="158" t="s">
        <v>35</v>
      </c>
    </row>
    <row r="170" spans="1:65" s="1" customFormat="1" ht="21.75" customHeight="1">
      <c r="A170" s="29"/>
      <c r="B170" s="142"/>
      <c r="C170" s="143" t="s">
        <v>104</v>
      </c>
      <c r="D170" s="143" t="s">
        <v>37</v>
      </c>
      <c r="E170" s="144" t="s">
        <v>114</v>
      </c>
      <c r="F170" s="145" t="s">
        <v>115</v>
      </c>
      <c r="G170" s="146" t="s">
        <v>52</v>
      </c>
      <c r="H170" s="147">
        <v>152.49100000000001</v>
      </c>
      <c r="I170" s="148"/>
      <c r="J170" s="148">
        <f>ROUND(I170*H170,2)</f>
        <v>0</v>
      </c>
      <c r="K170" s="149"/>
      <c r="L170" s="30"/>
      <c r="M170" s="150" t="s">
        <v>1307</v>
      </c>
      <c r="N170" s="151" t="s">
        <v>1344</v>
      </c>
      <c r="O170" s="152">
        <v>8.6999999999999994E-2</v>
      </c>
      <c r="P170" s="152">
        <f>O170*H170</f>
        <v>13.266717</v>
      </c>
      <c r="Q170" s="152">
        <v>0</v>
      </c>
      <c r="R170" s="152">
        <f>Q170*H170</f>
        <v>0</v>
      </c>
      <c r="S170" s="152">
        <v>0</v>
      </c>
      <c r="T170" s="153">
        <f>S170*H170</f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4" t="s">
        <v>41</v>
      </c>
      <c r="AT170" s="154" t="s">
        <v>37</v>
      </c>
      <c r="AU170" s="154" t="s">
        <v>1388</v>
      </c>
      <c r="AY170" s="17" t="s">
        <v>35</v>
      </c>
      <c r="BE170" s="155">
        <f>IF(N170="základní",J170,0)</f>
        <v>0</v>
      </c>
      <c r="BF170" s="155">
        <f>IF(N170="snížená",J170,0)</f>
        <v>0</v>
      </c>
      <c r="BG170" s="155">
        <f>IF(N170="zákl. přenesená",J170,0)</f>
        <v>0</v>
      </c>
      <c r="BH170" s="155">
        <f>IF(N170="sníž. přenesená",J170,0)</f>
        <v>0</v>
      </c>
      <c r="BI170" s="155">
        <f>IF(N170="nulová",J170,0)</f>
        <v>0</v>
      </c>
      <c r="BJ170" s="17" t="s">
        <v>1386</v>
      </c>
      <c r="BK170" s="155">
        <f>ROUND(I170*H170,2)</f>
        <v>0</v>
      </c>
      <c r="BL170" s="17" t="s">
        <v>41</v>
      </c>
      <c r="BM170" s="154" t="s">
        <v>579</v>
      </c>
    </row>
    <row r="171" spans="1:65" s="12" customFormat="1">
      <c r="B171" s="156"/>
      <c r="D171" s="157" t="s">
        <v>43</v>
      </c>
      <c r="E171" s="158" t="s">
        <v>1307</v>
      </c>
      <c r="F171" s="159" t="s">
        <v>580</v>
      </c>
      <c r="H171" s="160">
        <v>152.49100000000001</v>
      </c>
      <c r="L171" s="156"/>
      <c r="M171" s="161"/>
      <c r="N171" s="162"/>
      <c r="O171" s="162"/>
      <c r="P171" s="162"/>
      <c r="Q171" s="162"/>
      <c r="R171" s="162"/>
      <c r="S171" s="162"/>
      <c r="T171" s="163"/>
      <c r="AT171" s="158" t="s">
        <v>43</v>
      </c>
      <c r="AU171" s="158" t="s">
        <v>1388</v>
      </c>
      <c r="AV171" s="12" t="s">
        <v>1388</v>
      </c>
      <c r="AW171" s="12" t="s">
        <v>1335</v>
      </c>
      <c r="AX171" s="12" t="s">
        <v>1386</v>
      </c>
      <c r="AY171" s="158" t="s">
        <v>35</v>
      </c>
    </row>
    <row r="172" spans="1:65" s="1" customFormat="1" ht="24.2" customHeight="1">
      <c r="A172" s="29"/>
      <c r="B172" s="142"/>
      <c r="C172" s="143" t="s">
        <v>108</v>
      </c>
      <c r="D172" s="143" t="s">
        <v>37</v>
      </c>
      <c r="E172" s="144" t="s">
        <v>119</v>
      </c>
      <c r="F172" s="145" t="s">
        <v>120</v>
      </c>
      <c r="G172" s="146" t="s">
        <v>52</v>
      </c>
      <c r="H172" s="147">
        <v>2287.3649999999998</v>
      </c>
      <c r="I172" s="148"/>
      <c r="J172" s="148">
        <f>ROUND(I172*H172,2)</f>
        <v>0</v>
      </c>
      <c r="K172" s="149"/>
      <c r="L172" s="30"/>
      <c r="M172" s="150" t="s">
        <v>1307</v>
      </c>
      <c r="N172" s="151" t="s">
        <v>1344</v>
      </c>
      <c r="O172" s="152">
        <v>5.0000000000000001E-3</v>
      </c>
      <c r="P172" s="152">
        <f>O172*H172</f>
        <v>11.436824999999999</v>
      </c>
      <c r="Q172" s="152">
        <v>0</v>
      </c>
      <c r="R172" s="152">
        <f>Q172*H172</f>
        <v>0</v>
      </c>
      <c r="S172" s="152">
        <v>0</v>
      </c>
      <c r="T172" s="153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4" t="s">
        <v>41</v>
      </c>
      <c r="AT172" s="154" t="s">
        <v>37</v>
      </c>
      <c r="AU172" s="154" t="s">
        <v>1388</v>
      </c>
      <c r="AY172" s="17" t="s">
        <v>35</v>
      </c>
      <c r="BE172" s="155">
        <f>IF(N172="základní",J172,0)</f>
        <v>0</v>
      </c>
      <c r="BF172" s="155">
        <f>IF(N172="snížená",J172,0)</f>
        <v>0</v>
      </c>
      <c r="BG172" s="155">
        <f>IF(N172="zákl. přenesená",J172,0)</f>
        <v>0</v>
      </c>
      <c r="BH172" s="155">
        <f>IF(N172="sníž. přenesená",J172,0)</f>
        <v>0</v>
      </c>
      <c r="BI172" s="155">
        <f>IF(N172="nulová",J172,0)</f>
        <v>0</v>
      </c>
      <c r="BJ172" s="17" t="s">
        <v>1386</v>
      </c>
      <c r="BK172" s="155">
        <f>ROUND(I172*H172,2)</f>
        <v>0</v>
      </c>
      <c r="BL172" s="17" t="s">
        <v>41</v>
      </c>
      <c r="BM172" s="154" t="s">
        <v>581</v>
      </c>
    </row>
    <row r="173" spans="1:65" s="12" customFormat="1">
      <c r="B173" s="156"/>
      <c r="D173" s="157" t="s">
        <v>43</v>
      </c>
      <c r="F173" s="159" t="s">
        <v>582</v>
      </c>
      <c r="H173" s="160">
        <v>2287.3649999999998</v>
      </c>
      <c r="L173" s="156"/>
      <c r="M173" s="161"/>
      <c r="N173" s="162"/>
      <c r="O173" s="162"/>
      <c r="P173" s="162"/>
      <c r="Q173" s="162"/>
      <c r="R173" s="162"/>
      <c r="S173" s="162"/>
      <c r="T173" s="163"/>
      <c r="AT173" s="158" t="s">
        <v>43</v>
      </c>
      <c r="AU173" s="158" t="s">
        <v>1388</v>
      </c>
      <c r="AV173" s="12" t="s">
        <v>1388</v>
      </c>
      <c r="AW173" s="12" t="s">
        <v>1309</v>
      </c>
      <c r="AX173" s="12" t="s">
        <v>1386</v>
      </c>
      <c r="AY173" s="158" t="s">
        <v>35</v>
      </c>
    </row>
    <row r="174" spans="1:65" s="1" customFormat="1" ht="21.75" customHeight="1">
      <c r="A174" s="29"/>
      <c r="B174" s="142"/>
      <c r="C174" s="143" t="s">
        <v>113</v>
      </c>
      <c r="D174" s="143" t="s">
        <v>37</v>
      </c>
      <c r="E174" s="144" t="s">
        <v>124</v>
      </c>
      <c r="F174" s="145" t="s">
        <v>125</v>
      </c>
      <c r="G174" s="146" t="s">
        <v>52</v>
      </c>
      <c r="H174" s="147">
        <v>51.225999999999999</v>
      </c>
      <c r="I174" s="148"/>
      <c r="J174" s="148">
        <f>ROUND(I174*H174,2)</f>
        <v>0</v>
      </c>
      <c r="K174" s="149"/>
      <c r="L174" s="30"/>
      <c r="M174" s="150" t="s">
        <v>1307</v>
      </c>
      <c r="N174" s="151" t="s">
        <v>1344</v>
      </c>
      <c r="O174" s="152">
        <v>9.9000000000000005E-2</v>
      </c>
      <c r="P174" s="152">
        <f>O174*H174</f>
        <v>5.0713740000000005</v>
      </c>
      <c r="Q174" s="152">
        <v>0</v>
      </c>
      <c r="R174" s="152">
        <f>Q174*H174</f>
        <v>0</v>
      </c>
      <c r="S174" s="152">
        <v>0</v>
      </c>
      <c r="T174" s="153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4" t="s">
        <v>41</v>
      </c>
      <c r="AT174" s="154" t="s">
        <v>37</v>
      </c>
      <c r="AU174" s="154" t="s">
        <v>1388</v>
      </c>
      <c r="AY174" s="17" t="s">
        <v>35</v>
      </c>
      <c r="BE174" s="155">
        <f>IF(N174="základní",J174,0)</f>
        <v>0</v>
      </c>
      <c r="BF174" s="155">
        <f>IF(N174="snížená",J174,0)</f>
        <v>0</v>
      </c>
      <c r="BG174" s="155">
        <f>IF(N174="zákl. přenesená",J174,0)</f>
        <v>0</v>
      </c>
      <c r="BH174" s="155">
        <f>IF(N174="sníž. přenesená",J174,0)</f>
        <v>0</v>
      </c>
      <c r="BI174" s="155">
        <f>IF(N174="nulová",J174,0)</f>
        <v>0</v>
      </c>
      <c r="BJ174" s="17" t="s">
        <v>1386</v>
      </c>
      <c r="BK174" s="155">
        <f>ROUND(I174*H174,2)</f>
        <v>0</v>
      </c>
      <c r="BL174" s="17" t="s">
        <v>41</v>
      </c>
      <c r="BM174" s="154" t="s">
        <v>583</v>
      </c>
    </row>
    <row r="175" spans="1:65" s="1" customFormat="1" ht="24.2" customHeight="1">
      <c r="A175" s="29"/>
      <c r="B175" s="142"/>
      <c r="C175" s="143" t="s">
        <v>1314</v>
      </c>
      <c r="D175" s="143" t="s">
        <v>37</v>
      </c>
      <c r="E175" s="144" t="s">
        <v>130</v>
      </c>
      <c r="F175" s="145" t="s">
        <v>131</v>
      </c>
      <c r="G175" s="146" t="s">
        <v>52</v>
      </c>
      <c r="H175" s="147">
        <v>1434.328</v>
      </c>
      <c r="I175" s="148"/>
      <c r="J175" s="148">
        <f>ROUND(I175*H175,2)</f>
        <v>0</v>
      </c>
      <c r="K175" s="149"/>
      <c r="L175" s="30"/>
      <c r="M175" s="150" t="s">
        <v>1307</v>
      </c>
      <c r="N175" s="151" t="s">
        <v>1344</v>
      </c>
      <c r="O175" s="152">
        <v>6.0000000000000001E-3</v>
      </c>
      <c r="P175" s="152">
        <f>O175*H175</f>
        <v>8.6059680000000007</v>
      </c>
      <c r="Q175" s="152">
        <v>0</v>
      </c>
      <c r="R175" s="152">
        <f>Q175*H175</f>
        <v>0</v>
      </c>
      <c r="S175" s="152">
        <v>0</v>
      </c>
      <c r="T175" s="153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4" t="s">
        <v>41</v>
      </c>
      <c r="AT175" s="154" t="s">
        <v>37</v>
      </c>
      <c r="AU175" s="154" t="s">
        <v>1388</v>
      </c>
      <c r="AY175" s="17" t="s">
        <v>35</v>
      </c>
      <c r="BE175" s="155">
        <f>IF(N175="základní",J175,0)</f>
        <v>0</v>
      </c>
      <c r="BF175" s="155">
        <f>IF(N175="snížená",J175,0)</f>
        <v>0</v>
      </c>
      <c r="BG175" s="155">
        <f>IF(N175="zákl. přenesená",J175,0)</f>
        <v>0</v>
      </c>
      <c r="BH175" s="155">
        <f>IF(N175="sníž. přenesená",J175,0)</f>
        <v>0</v>
      </c>
      <c r="BI175" s="155">
        <f>IF(N175="nulová",J175,0)</f>
        <v>0</v>
      </c>
      <c r="BJ175" s="17" t="s">
        <v>1386</v>
      </c>
      <c r="BK175" s="155">
        <f>ROUND(I175*H175,2)</f>
        <v>0</v>
      </c>
      <c r="BL175" s="17" t="s">
        <v>41</v>
      </c>
      <c r="BM175" s="154" t="s">
        <v>584</v>
      </c>
    </row>
    <row r="176" spans="1:65" s="12" customFormat="1">
      <c r="B176" s="156"/>
      <c r="D176" s="157" t="s">
        <v>43</v>
      </c>
      <c r="F176" s="159" t="s">
        <v>585</v>
      </c>
      <c r="H176" s="160">
        <v>1434.328</v>
      </c>
      <c r="L176" s="156"/>
      <c r="M176" s="161"/>
      <c r="N176" s="162"/>
      <c r="O176" s="162"/>
      <c r="P176" s="162"/>
      <c r="Q176" s="162"/>
      <c r="R176" s="162"/>
      <c r="S176" s="162"/>
      <c r="T176" s="163"/>
      <c r="AT176" s="158" t="s">
        <v>43</v>
      </c>
      <c r="AU176" s="158" t="s">
        <v>1388</v>
      </c>
      <c r="AV176" s="12" t="s">
        <v>1388</v>
      </c>
      <c r="AW176" s="12" t="s">
        <v>1309</v>
      </c>
      <c r="AX176" s="12" t="s">
        <v>1386</v>
      </c>
      <c r="AY176" s="158" t="s">
        <v>35</v>
      </c>
    </row>
    <row r="177" spans="1:65" s="1" customFormat="1" ht="16.5" customHeight="1">
      <c r="A177" s="29"/>
      <c r="B177" s="142"/>
      <c r="C177" s="143" t="s">
        <v>123</v>
      </c>
      <c r="D177" s="143" t="s">
        <v>37</v>
      </c>
      <c r="E177" s="144" t="s">
        <v>586</v>
      </c>
      <c r="F177" s="145" t="s">
        <v>587</v>
      </c>
      <c r="G177" s="146" t="s">
        <v>52</v>
      </c>
      <c r="H177" s="147">
        <v>203.71700000000001</v>
      </c>
      <c r="I177" s="148"/>
      <c r="J177" s="148">
        <f>ROUND(I177*H177,2)</f>
        <v>0</v>
      </c>
      <c r="K177" s="149"/>
      <c r="L177" s="30"/>
      <c r="M177" s="150" t="s">
        <v>1307</v>
      </c>
      <c r="N177" s="151" t="s">
        <v>1344</v>
      </c>
      <c r="O177" s="152">
        <v>8.9999999999999993E-3</v>
      </c>
      <c r="P177" s="152">
        <f>O177*H177</f>
        <v>1.833453</v>
      </c>
      <c r="Q177" s="152">
        <v>0</v>
      </c>
      <c r="R177" s="152">
        <f>Q177*H177</f>
        <v>0</v>
      </c>
      <c r="S177" s="152">
        <v>0</v>
      </c>
      <c r="T177" s="153">
        <f>S177*H177</f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54" t="s">
        <v>41</v>
      </c>
      <c r="AT177" s="154" t="s">
        <v>37</v>
      </c>
      <c r="AU177" s="154" t="s">
        <v>1388</v>
      </c>
      <c r="AY177" s="17" t="s">
        <v>35</v>
      </c>
      <c r="BE177" s="155">
        <f>IF(N177="základní",J177,0)</f>
        <v>0</v>
      </c>
      <c r="BF177" s="155">
        <f>IF(N177="snížená",J177,0)</f>
        <v>0</v>
      </c>
      <c r="BG177" s="155">
        <f>IF(N177="zákl. přenesená",J177,0)</f>
        <v>0</v>
      </c>
      <c r="BH177" s="155">
        <f>IF(N177="sníž. přenesená",J177,0)</f>
        <v>0</v>
      </c>
      <c r="BI177" s="155">
        <f>IF(N177="nulová",J177,0)</f>
        <v>0</v>
      </c>
      <c r="BJ177" s="17" t="s">
        <v>1386</v>
      </c>
      <c r="BK177" s="155">
        <f>ROUND(I177*H177,2)</f>
        <v>0</v>
      </c>
      <c r="BL177" s="17" t="s">
        <v>41</v>
      </c>
      <c r="BM177" s="154" t="s">
        <v>588</v>
      </c>
    </row>
    <row r="178" spans="1:65" s="12" customFormat="1">
      <c r="B178" s="156"/>
      <c r="D178" s="157" t="s">
        <v>43</v>
      </c>
      <c r="E178" s="158" t="s">
        <v>1307</v>
      </c>
      <c r="F178" s="159" t="s">
        <v>589</v>
      </c>
      <c r="H178" s="160">
        <v>203.71700000000001</v>
      </c>
      <c r="L178" s="156"/>
      <c r="M178" s="161"/>
      <c r="N178" s="162"/>
      <c r="O178" s="162"/>
      <c r="P178" s="162"/>
      <c r="Q178" s="162"/>
      <c r="R178" s="162"/>
      <c r="S178" s="162"/>
      <c r="T178" s="163"/>
      <c r="AT178" s="158" t="s">
        <v>43</v>
      </c>
      <c r="AU178" s="158" t="s">
        <v>1388</v>
      </c>
      <c r="AV178" s="12" t="s">
        <v>1388</v>
      </c>
      <c r="AW178" s="12" t="s">
        <v>1335</v>
      </c>
      <c r="AX178" s="12" t="s">
        <v>1386</v>
      </c>
      <c r="AY178" s="158" t="s">
        <v>35</v>
      </c>
    </row>
    <row r="179" spans="1:65" s="1" customFormat="1" ht="16.5" customHeight="1">
      <c r="A179" s="29"/>
      <c r="B179" s="142"/>
      <c r="C179" s="143" t="s">
        <v>129</v>
      </c>
      <c r="D179" s="143" t="s">
        <v>37</v>
      </c>
      <c r="E179" s="144" t="s">
        <v>135</v>
      </c>
      <c r="F179" s="145" t="s">
        <v>136</v>
      </c>
      <c r="G179" s="146" t="s">
        <v>101</v>
      </c>
      <c r="H179" s="147">
        <v>417.62</v>
      </c>
      <c r="I179" s="148"/>
      <c r="J179" s="148">
        <f>ROUND(I179*H179,2)</f>
        <v>0</v>
      </c>
      <c r="K179" s="149"/>
      <c r="L179" s="30"/>
      <c r="M179" s="150" t="s">
        <v>1307</v>
      </c>
      <c r="N179" s="151" t="s">
        <v>1344</v>
      </c>
      <c r="O179" s="152">
        <v>0</v>
      </c>
      <c r="P179" s="152">
        <f>O179*H179</f>
        <v>0</v>
      </c>
      <c r="Q179" s="152">
        <v>0</v>
      </c>
      <c r="R179" s="152">
        <f>Q179*H179</f>
        <v>0</v>
      </c>
      <c r="S179" s="152">
        <v>0</v>
      </c>
      <c r="T179" s="153">
        <f>S179*H179</f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54" t="s">
        <v>41</v>
      </c>
      <c r="AT179" s="154" t="s">
        <v>37</v>
      </c>
      <c r="AU179" s="154" t="s">
        <v>1388</v>
      </c>
      <c r="AY179" s="17" t="s">
        <v>35</v>
      </c>
      <c r="BE179" s="155">
        <f>IF(N179="základní",J179,0)</f>
        <v>0</v>
      </c>
      <c r="BF179" s="155">
        <f>IF(N179="snížená",J179,0)</f>
        <v>0</v>
      </c>
      <c r="BG179" s="155">
        <f>IF(N179="zákl. přenesená",J179,0)</f>
        <v>0</v>
      </c>
      <c r="BH179" s="155">
        <f>IF(N179="sníž. přenesená",J179,0)</f>
        <v>0</v>
      </c>
      <c r="BI179" s="155">
        <f>IF(N179="nulová",J179,0)</f>
        <v>0</v>
      </c>
      <c r="BJ179" s="17" t="s">
        <v>1386</v>
      </c>
      <c r="BK179" s="155">
        <f>ROUND(I179*H179,2)</f>
        <v>0</v>
      </c>
      <c r="BL179" s="17" t="s">
        <v>41</v>
      </c>
      <c r="BM179" s="154" t="s">
        <v>590</v>
      </c>
    </row>
    <row r="180" spans="1:65" s="12" customFormat="1">
      <c r="B180" s="156"/>
      <c r="D180" s="157" t="s">
        <v>43</v>
      </c>
      <c r="F180" s="159" t="s">
        <v>591</v>
      </c>
      <c r="H180" s="160">
        <v>417.62</v>
      </c>
      <c r="L180" s="156"/>
      <c r="M180" s="161"/>
      <c r="N180" s="162"/>
      <c r="O180" s="162"/>
      <c r="P180" s="162"/>
      <c r="Q180" s="162"/>
      <c r="R180" s="162"/>
      <c r="S180" s="162"/>
      <c r="T180" s="163"/>
      <c r="AT180" s="158" t="s">
        <v>43</v>
      </c>
      <c r="AU180" s="158" t="s">
        <v>1388</v>
      </c>
      <c r="AV180" s="12" t="s">
        <v>1388</v>
      </c>
      <c r="AW180" s="12" t="s">
        <v>1309</v>
      </c>
      <c r="AX180" s="12" t="s">
        <v>1386</v>
      </c>
      <c r="AY180" s="158" t="s">
        <v>35</v>
      </c>
    </row>
    <row r="181" spans="1:65" s="1" customFormat="1" ht="16.5" customHeight="1">
      <c r="A181" s="29"/>
      <c r="B181" s="142"/>
      <c r="C181" s="143" t="s">
        <v>134</v>
      </c>
      <c r="D181" s="143" t="s">
        <v>37</v>
      </c>
      <c r="E181" s="144" t="s">
        <v>146</v>
      </c>
      <c r="F181" s="145" t="s">
        <v>147</v>
      </c>
      <c r="G181" s="146" t="s">
        <v>52</v>
      </c>
      <c r="H181" s="147">
        <v>207.27600000000001</v>
      </c>
      <c r="I181" s="148"/>
      <c r="J181" s="148">
        <f>ROUND(I181*H181,2)</f>
        <v>0</v>
      </c>
      <c r="K181" s="149"/>
      <c r="L181" s="30"/>
      <c r="M181" s="150" t="s">
        <v>1307</v>
      </c>
      <c r="N181" s="151" t="s">
        <v>1344</v>
      </c>
      <c r="O181" s="152">
        <v>0.32800000000000001</v>
      </c>
      <c r="P181" s="152">
        <f>O181*H181</f>
        <v>67.986528000000007</v>
      </c>
      <c r="Q181" s="152">
        <v>0</v>
      </c>
      <c r="R181" s="152">
        <f>Q181*H181</f>
        <v>0</v>
      </c>
      <c r="S181" s="152">
        <v>0</v>
      </c>
      <c r="T181" s="153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54" t="s">
        <v>41</v>
      </c>
      <c r="AT181" s="154" t="s">
        <v>37</v>
      </c>
      <c r="AU181" s="154" t="s">
        <v>1388</v>
      </c>
      <c r="AY181" s="17" t="s">
        <v>35</v>
      </c>
      <c r="BE181" s="155">
        <f>IF(N181="základní",J181,0)</f>
        <v>0</v>
      </c>
      <c r="BF181" s="155">
        <f>IF(N181="snížená",J181,0)</f>
        <v>0</v>
      </c>
      <c r="BG181" s="155">
        <f>IF(N181="zákl. přenesená",J181,0)</f>
        <v>0</v>
      </c>
      <c r="BH181" s="155">
        <f>IF(N181="sníž. přenesená",J181,0)</f>
        <v>0</v>
      </c>
      <c r="BI181" s="155">
        <f>IF(N181="nulová",J181,0)</f>
        <v>0</v>
      </c>
      <c r="BJ181" s="17" t="s">
        <v>1386</v>
      </c>
      <c r="BK181" s="155">
        <f>ROUND(I181*H181,2)</f>
        <v>0</v>
      </c>
      <c r="BL181" s="17" t="s">
        <v>41</v>
      </c>
      <c r="BM181" s="154" t="s">
        <v>592</v>
      </c>
    </row>
    <row r="182" spans="1:65" s="13" customFormat="1">
      <c r="B182" s="164"/>
      <c r="D182" s="157" t="s">
        <v>43</v>
      </c>
      <c r="E182" s="165" t="s">
        <v>1307</v>
      </c>
      <c r="F182" s="166" t="s">
        <v>593</v>
      </c>
      <c r="H182" s="165" t="s">
        <v>1307</v>
      </c>
      <c r="L182" s="164"/>
      <c r="M182" s="167"/>
      <c r="N182" s="168"/>
      <c r="O182" s="168"/>
      <c r="P182" s="168"/>
      <c r="Q182" s="168"/>
      <c r="R182" s="168"/>
      <c r="S182" s="168"/>
      <c r="T182" s="169"/>
      <c r="AT182" s="165" t="s">
        <v>43</v>
      </c>
      <c r="AU182" s="165" t="s">
        <v>1388</v>
      </c>
      <c r="AV182" s="13" t="s">
        <v>1386</v>
      </c>
      <c r="AW182" s="13" t="s">
        <v>1335</v>
      </c>
      <c r="AX182" s="13" t="s">
        <v>1379</v>
      </c>
      <c r="AY182" s="165" t="s">
        <v>35</v>
      </c>
    </row>
    <row r="183" spans="1:65" s="12" customFormat="1">
      <c r="B183" s="156"/>
      <c r="D183" s="157" t="s">
        <v>43</v>
      </c>
      <c r="E183" s="158" t="s">
        <v>1307</v>
      </c>
      <c r="F183" s="159" t="s">
        <v>594</v>
      </c>
      <c r="H183" s="160">
        <v>207.27600000000001</v>
      </c>
      <c r="L183" s="156"/>
      <c r="M183" s="161"/>
      <c r="N183" s="162"/>
      <c r="O183" s="162"/>
      <c r="P183" s="162"/>
      <c r="Q183" s="162"/>
      <c r="R183" s="162"/>
      <c r="S183" s="162"/>
      <c r="T183" s="163"/>
      <c r="AT183" s="158" t="s">
        <v>43</v>
      </c>
      <c r="AU183" s="158" t="s">
        <v>1388</v>
      </c>
      <c r="AV183" s="12" t="s">
        <v>1388</v>
      </c>
      <c r="AW183" s="12" t="s">
        <v>1335</v>
      </c>
      <c r="AX183" s="12" t="s">
        <v>1386</v>
      </c>
      <c r="AY183" s="158" t="s">
        <v>35</v>
      </c>
    </row>
    <row r="184" spans="1:65" s="1" customFormat="1" ht="16.5" customHeight="1">
      <c r="A184" s="29"/>
      <c r="B184" s="142"/>
      <c r="C184" s="177" t="s">
        <v>139</v>
      </c>
      <c r="D184" s="177" t="s">
        <v>98</v>
      </c>
      <c r="E184" s="178" t="s">
        <v>595</v>
      </c>
      <c r="F184" s="179" t="s">
        <v>596</v>
      </c>
      <c r="G184" s="180" t="s">
        <v>101</v>
      </c>
      <c r="H184" s="181">
        <v>173.07499999999999</v>
      </c>
      <c r="I184" s="182"/>
      <c r="J184" s="182">
        <f>ROUND(I184*H184,2)</f>
        <v>0</v>
      </c>
      <c r="K184" s="183"/>
      <c r="L184" s="184"/>
      <c r="M184" s="185" t="s">
        <v>1307</v>
      </c>
      <c r="N184" s="186" t="s">
        <v>1344</v>
      </c>
      <c r="O184" s="152">
        <v>0</v>
      </c>
      <c r="P184" s="152">
        <f>O184*H184</f>
        <v>0</v>
      </c>
      <c r="Q184" s="152">
        <v>1</v>
      </c>
      <c r="R184" s="152">
        <f>Q184*H184</f>
        <v>173.07499999999999</v>
      </c>
      <c r="S184" s="152">
        <v>0</v>
      </c>
      <c r="T184" s="153">
        <f>S184*H184</f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54" t="s">
        <v>82</v>
      </c>
      <c r="AT184" s="154" t="s">
        <v>98</v>
      </c>
      <c r="AU184" s="154" t="s">
        <v>1388</v>
      </c>
      <c r="AY184" s="17" t="s">
        <v>35</v>
      </c>
      <c r="BE184" s="155">
        <f>IF(N184="základní",J184,0)</f>
        <v>0</v>
      </c>
      <c r="BF184" s="155">
        <f>IF(N184="snížená",J184,0)</f>
        <v>0</v>
      </c>
      <c r="BG184" s="155">
        <f>IF(N184="zákl. přenesená",J184,0)</f>
        <v>0</v>
      </c>
      <c r="BH184" s="155">
        <f>IF(N184="sníž. přenesená",J184,0)</f>
        <v>0</v>
      </c>
      <c r="BI184" s="155">
        <f>IF(N184="nulová",J184,0)</f>
        <v>0</v>
      </c>
      <c r="BJ184" s="17" t="s">
        <v>1386</v>
      </c>
      <c r="BK184" s="155">
        <f>ROUND(I184*H184,2)</f>
        <v>0</v>
      </c>
      <c r="BL184" s="17" t="s">
        <v>41</v>
      </c>
      <c r="BM184" s="154" t="s">
        <v>597</v>
      </c>
    </row>
    <row r="185" spans="1:65" s="12" customFormat="1">
      <c r="B185" s="156"/>
      <c r="D185" s="157" t="s">
        <v>43</v>
      </c>
      <c r="E185" s="158" t="s">
        <v>1307</v>
      </c>
      <c r="F185" s="159" t="s">
        <v>577</v>
      </c>
      <c r="H185" s="160">
        <v>103.63800000000001</v>
      </c>
      <c r="L185" s="156"/>
      <c r="M185" s="161"/>
      <c r="N185" s="162"/>
      <c r="O185" s="162"/>
      <c r="P185" s="162"/>
      <c r="Q185" s="162"/>
      <c r="R185" s="162"/>
      <c r="S185" s="162"/>
      <c r="T185" s="163"/>
      <c r="AT185" s="158" t="s">
        <v>43</v>
      </c>
      <c r="AU185" s="158" t="s">
        <v>1388</v>
      </c>
      <c r="AV185" s="12" t="s">
        <v>1388</v>
      </c>
      <c r="AW185" s="12" t="s">
        <v>1335</v>
      </c>
      <c r="AX185" s="12" t="s">
        <v>1386</v>
      </c>
      <c r="AY185" s="158" t="s">
        <v>35</v>
      </c>
    </row>
    <row r="186" spans="1:65" s="12" customFormat="1">
      <c r="B186" s="156"/>
      <c r="D186" s="157" t="s">
        <v>43</v>
      </c>
      <c r="F186" s="159" t="s">
        <v>598</v>
      </c>
      <c r="H186" s="160">
        <v>173.07499999999999</v>
      </c>
      <c r="L186" s="156"/>
      <c r="M186" s="161"/>
      <c r="N186" s="162"/>
      <c r="O186" s="162"/>
      <c r="P186" s="162"/>
      <c r="Q186" s="162"/>
      <c r="R186" s="162"/>
      <c r="S186" s="162"/>
      <c r="T186" s="163"/>
      <c r="AT186" s="158" t="s">
        <v>43</v>
      </c>
      <c r="AU186" s="158" t="s">
        <v>1388</v>
      </c>
      <c r="AV186" s="12" t="s">
        <v>1388</v>
      </c>
      <c r="AW186" s="12" t="s">
        <v>1309</v>
      </c>
      <c r="AX186" s="12" t="s">
        <v>1386</v>
      </c>
      <c r="AY186" s="158" t="s">
        <v>35</v>
      </c>
    </row>
    <row r="187" spans="1:65" s="1" customFormat="1" ht="16.5" customHeight="1">
      <c r="A187" s="29"/>
      <c r="B187" s="142"/>
      <c r="C187" s="143" t="s">
        <v>145</v>
      </c>
      <c r="D187" s="143" t="s">
        <v>37</v>
      </c>
      <c r="E187" s="144" t="s">
        <v>599</v>
      </c>
      <c r="F187" s="145" t="s">
        <v>600</v>
      </c>
      <c r="G187" s="146" t="s">
        <v>52</v>
      </c>
      <c r="H187" s="147">
        <v>205.01599999999999</v>
      </c>
      <c r="I187" s="148"/>
      <c r="J187" s="148">
        <f>ROUND(I187*H187,2)</f>
        <v>0</v>
      </c>
      <c r="K187" s="149"/>
      <c r="L187" s="30"/>
      <c r="M187" s="150" t="s">
        <v>1307</v>
      </c>
      <c r="N187" s="151" t="s">
        <v>1344</v>
      </c>
      <c r="O187" s="152">
        <v>0.435</v>
      </c>
      <c r="P187" s="152">
        <f>O187*H187</f>
        <v>89.181959999999989</v>
      </c>
      <c r="Q187" s="152">
        <v>0</v>
      </c>
      <c r="R187" s="152">
        <f>Q187*H187</f>
        <v>0</v>
      </c>
      <c r="S187" s="152">
        <v>0</v>
      </c>
      <c r="T187" s="153">
        <f>S187*H187</f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54" t="s">
        <v>41</v>
      </c>
      <c r="AT187" s="154" t="s">
        <v>37</v>
      </c>
      <c r="AU187" s="154" t="s">
        <v>1388</v>
      </c>
      <c r="AY187" s="17" t="s">
        <v>35</v>
      </c>
      <c r="BE187" s="155">
        <f>IF(N187="základní",J187,0)</f>
        <v>0</v>
      </c>
      <c r="BF187" s="155">
        <f>IF(N187="snížená",J187,0)</f>
        <v>0</v>
      </c>
      <c r="BG187" s="155">
        <f>IF(N187="zákl. přenesená",J187,0)</f>
        <v>0</v>
      </c>
      <c r="BH187" s="155">
        <f>IF(N187="sníž. přenesená",J187,0)</f>
        <v>0</v>
      </c>
      <c r="BI187" s="155">
        <f>IF(N187="nulová",J187,0)</f>
        <v>0</v>
      </c>
      <c r="BJ187" s="17" t="s">
        <v>1386</v>
      </c>
      <c r="BK187" s="155">
        <f>ROUND(I187*H187,2)</f>
        <v>0</v>
      </c>
      <c r="BL187" s="17" t="s">
        <v>41</v>
      </c>
      <c r="BM187" s="154" t="s">
        <v>601</v>
      </c>
    </row>
    <row r="188" spans="1:65" s="12" customFormat="1">
      <c r="B188" s="156"/>
      <c r="D188" s="157" t="s">
        <v>43</v>
      </c>
      <c r="E188" s="158" t="s">
        <v>1307</v>
      </c>
      <c r="F188" s="159" t="s">
        <v>602</v>
      </c>
      <c r="H188" s="160">
        <v>11.231999999999999</v>
      </c>
      <c r="L188" s="156"/>
      <c r="M188" s="161"/>
      <c r="N188" s="162"/>
      <c r="O188" s="162"/>
      <c r="P188" s="162"/>
      <c r="Q188" s="162"/>
      <c r="R188" s="162"/>
      <c r="S188" s="162"/>
      <c r="T188" s="163"/>
      <c r="AT188" s="158" t="s">
        <v>43</v>
      </c>
      <c r="AU188" s="158" t="s">
        <v>1388</v>
      </c>
      <c r="AV188" s="12" t="s">
        <v>1388</v>
      </c>
      <c r="AW188" s="12" t="s">
        <v>1335</v>
      </c>
      <c r="AX188" s="12" t="s">
        <v>1379</v>
      </c>
      <c r="AY188" s="158" t="s">
        <v>35</v>
      </c>
    </row>
    <row r="189" spans="1:65" s="12" customFormat="1">
      <c r="B189" s="156"/>
      <c r="D189" s="157" t="s">
        <v>43</v>
      </c>
      <c r="E189" s="158" t="s">
        <v>1307</v>
      </c>
      <c r="F189" s="159" t="s">
        <v>603</v>
      </c>
      <c r="H189" s="160">
        <v>80.653999999999996</v>
      </c>
      <c r="L189" s="156"/>
      <c r="M189" s="161"/>
      <c r="N189" s="162"/>
      <c r="O189" s="162"/>
      <c r="P189" s="162"/>
      <c r="Q189" s="162"/>
      <c r="R189" s="162"/>
      <c r="S189" s="162"/>
      <c r="T189" s="163"/>
      <c r="AT189" s="158" t="s">
        <v>43</v>
      </c>
      <c r="AU189" s="158" t="s">
        <v>1388</v>
      </c>
      <c r="AV189" s="12" t="s">
        <v>1388</v>
      </c>
      <c r="AW189" s="12" t="s">
        <v>1335</v>
      </c>
      <c r="AX189" s="12" t="s">
        <v>1379</v>
      </c>
      <c r="AY189" s="158" t="s">
        <v>35</v>
      </c>
    </row>
    <row r="190" spans="1:65" s="12" customFormat="1">
      <c r="B190" s="156"/>
      <c r="D190" s="157" t="s">
        <v>43</v>
      </c>
      <c r="E190" s="158" t="s">
        <v>1307</v>
      </c>
      <c r="F190" s="159" t="s">
        <v>547</v>
      </c>
      <c r="H190" s="160">
        <v>86.4</v>
      </c>
      <c r="L190" s="156"/>
      <c r="M190" s="161"/>
      <c r="N190" s="162"/>
      <c r="O190" s="162"/>
      <c r="P190" s="162"/>
      <c r="Q190" s="162"/>
      <c r="R190" s="162"/>
      <c r="S190" s="162"/>
      <c r="T190" s="163"/>
      <c r="AT190" s="158" t="s">
        <v>43</v>
      </c>
      <c r="AU190" s="158" t="s">
        <v>1388</v>
      </c>
      <c r="AV190" s="12" t="s">
        <v>1388</v>
      </c>
      <c r="AW190" s="12" t="s">
        <v>1335</v>
      </c>
      <c r="AX190" s="12" t="s">
        <v>1379</v>
      </c>
      <c r="AY190" s="158" t="s">
        <v>35</v>
      </c>
    </row>
    <row r="191" spans="1:65" s="12" customFormat="1">
      <c r="B191" s="156"/>
      <c r="D191" s="157" t="s">
        <v>43</v>
      </c>
      <c r="E191" s="158" t="s">
        <v>1307</v>
      </c>
      <c r="F191" s="159" t="s">
        <v>548</v>
      </c>
      <c r="H191" s="160">
        <v>26.73</v>
      </c>
      <c r="L191" s="156"/>
      <c r="M191" s="161"/>
      <c r="N191" s="162"/>
      <c r="O191" s="162"/>
      <c r="P191" s="162"/>
      <c r="Q191" s="162"/>
      <c r="R191" s="162"/>
      <c r="S191" s="162"/>
      <c r="T191" s="163"/>
      <c r="AT191" s="158" t="s">
        <v>43</v>
      </c>
      <c r="AU191" s="158" t="s">
        <v>1388</v>
      </c>
      <c r="AV191" s="12" t="s">
        <v>1388</v>
      </c>
      <c r="AW191" s="12" t="s">
        <v>1335</v>
      </c>
      <c r="AX191" s="12" t="s">
        <v>1379</v>
      </c>
      <c r="AY191" s="158" t="s">
        <v>35</v>
      </c>
    </row>
    <row r="192" spans="1:65" s="14" customFormat="1">
      <c r="B192" s="170"/>
      <c r="D192" s="157" t="s">
        <v>43</v>
      </c>
      <c r="E192" s="171" t="s">
        <v>1307</v>
      </c>
      <c r="F192" s="172" t="s">
        <v>58</v>
      </c>
      <c r="H192" s="173">
        <v>205.01599999999999</v>
      </c>
      <c r="L192" s="170"/>
      <c r="M192" s="174"/>
      <c r="N192" s="175"/>
      <c r="O192" s="175"/>
      <c r="P192" s="175"/>
      <c r="Q192" s="175"/>
      <c r="R192" s="175"/>
      <c r="S192" s="175"/>
      <c r="T192" s="176"/>
      <c r="AT192" s="171" t="s">
        <v>43</v>
      </c>
      <c r="AU192" s="171" t="s">
        <v>1388</v>
      </c>
      <c r="AV192" s="14" t="s">
        <v>41</v>
      </c>
      <c r="AW192" s="14" t="s">
        <v>1335</v>
      </c>
      <c r="AX192" s="14" t="s">
        <v>1386</v>
      </c>
      <c r="AY192" s="171" t="s">
        <v>35</v>
      </c>
    </row>
    <row r="193" spans="1:65" s="1" customFormat="1" ht="16.5" customHeight="1">
      <c r="A193" s="29"/>
      <c r="B193" s="142"/>
      <c r="C193" s="177" t="s">
        <v>1313</v>
      </c>
      <c r="D193" s="177" t="s">
        <v>98</v>
      </c>
      <c r="E193" s="178" t="s">
        <v>604</v>
      </c>
      <c r="F193" s="179" t="s">
        <v>605</v>
      </c>
      <c r="G193" s="180" t="s">
        <v>101</v>
      </c>
      <c r="H193" s="181">
        <v>410.03199999999998</v>
      </c>
      <c r="I193" s="182"/>
      <c r="J193" s="182">
        <f>ROUND(I193*H193,2)</f>
        <v>0</v>
      </c>
      <c r="K193" s="183"/>
      <c r="L193" s="184"/>
      <c r="M193" s="185" t="s">
        <v>1307</v>
      </c>
      <c r="N193" s="186" t="s">
        <v>1344</v>
      </c>
      <c r="O193" s="152">
        <v>0</v>
      </c>
      <c r="P193" s="152">
        <f>O193*H193</f>
        <v>0</v>
      </c>
      <c r="Q193" s="152">
        <v>1</v>
      </c>
      <c r="R193" s="152">
        <f>Q193*H193</f>
        <v>410.03199999999998</v>
      </c>
      <c r="S193" s="152">
        <v>0</v>
      </c>
      <c r="T193" s="153">
        <f>S193*H193</f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54" t="s">
        <v>82</v>
      </c>
      <c r="AT193" s="154" t="s">
        <v>98</v>
      </c>
      <c r="AU193" s="154" t="s">
        <v>1388</v>
      </c>
      <c r="AY193" s="17" t="s">
        <v>35</v>
      </c>
      <c r="BE193" s="155">
        <f>IF(N193="základní",J193,0)</f>
        <v>0</v>
      </c>
      <c r="BF193" s="155">
        <f>IF(N193="snížená",J193,0)</f>
        <v>0</v>
      </c>
      <c r="BG193" s="155">
        <f>IF(N193="zákl. přenesená",J193,0)</f>
        <v>0</v>
      </c>
      <c r="BH193" s="155">
        <f>IF(N193="sníž. přenesená",J193,0)</f>
        <v>0</v>
      </c>
      <c r="BI193" s="155">
        <f>IF(N193="nulová",J193,0)</f>
        <v>0</v>
      </c>
      <c r="BJ193" s="17" t="s">
        <v>1386</v>
      </c>
      <c r="BK193" s="155">
        <f>ROUND(I193*H193,2)</f>
        <v>0</v>
      </c>
      <c r="BL193" s="17" t="s">
        <v>41</v>
      </c>
      <c r="BM193" s="154" t="s">
        <v>606</v>
      </c>
    </row>
    <row r="194" spans="1:65" s="12" customFormat="1">
      <c r="B194" s="156"/>
      <c r="D194" s="157" t="s">
        <v>43</v>
      </c>
      <c r="F194" s="159" t="s">
        <v>607</v>
      </c>
      <c r="H194" s="160">
        <v>410.03199999999998</v>
      </c>
      <c r="L194" s="156"/>
      <c r="M194" s="161"/>
      <c r="N194" s="162"/>
      <c r="O194" s="162"/>
      <c r="P194" s="162"/>
      <c r="Q194" s="162"/>
      <c r="R194" s="162"/>
      <c r="S194" s="162"/>
      <c r="T194" s="163"/>
      <c r="AT194" s="158" t="s">
        <v>43</v>
      </c>
      <c r="AU194" s="158" t="s">
        <v>1388</v>
      </c>
      <c r="AV194" s="12" t="s">
        <v>1388</v>
      </c>
      <c r="AW194" s="12" t="s">
        <v>1309</v>
      </c>
      <c r="AX194" s="12" t="s">
        <v>1386</v>
      </c>
      <c r="AY194" s="158" t="s">
        <v>35</v>
      </c>
    </row>
    <row r="195" spans="1:65" s="1" customFormat="1" ht="21.75" customHeight="1">
      <c r="A195" s="29"/>
      <c r="B195" s="142"/>
      <c r="C195" s="143" t="s">
        <v>158</v>
      </c>
      <c r="D195" s="143" t="s">
        <v>37</v>
      </c>
      <c r="E195" s="144" t="s">
        <v>608</v>
      </c>
      <c r="F195" s="145" t="s">
        <v>609</v>
      </c>
      <c r="G195" s="146" t="s">
        <v>90</v>
      </c>
      <c r="H195" s="147">
        <v>8</v>
      </c>
      <c r="I195" s="148"/>
      <c r="J195" s="148">
        <f>ROUND(I195*H195,2)</f>
        <v>0</v>
      </c>
      <c r="K195" s="149"/>
      <c r="L195" s="30"/>
      <c r="M195" s="150" t="s">
        <v>1307</v>
      </c>
      <c r="N195" s="151" t="s">
        <v>1344</v>
      </c>
      <c r="O195" s="152">
        <v>1.2E-2</v>
      </c>
      <c r="P195" s="152">
        <f>O195*H195</f>
        <v>9.6000000000000002E-2</v>
      </c>
      <c r="Q195" s="152">
        <v>0</v>
      </c>
      <c r="R195" s="152">
        <f>Q195*H195</f>
        <v>0</v>
      </c>
      <c r="S195" s="152">
        <v>0</v>
      </c>
      <c r="T195" s="153">
        <f>S195*H195</f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54" t="s">
        <v>41</v>
      </c>
      <c r="AT195" s="154" t="s">
        <v>37</v>
      </c>
      <c r="AU195" s="154" t="s">
        <v>1388</v>
      </c>
      <c r="AY195" s="17" t="s">
        <v>35</v>
      </c>
      <c r="BE195" s="155">
        <f>IF(N195="základní",J195,0)</f>
        <v>0</v>
      </c>
      <c r="BF195" s="155">
        <f>IF(N195="snížená",J195,0)</f>
        <v>0</v>
      </c>
      <c r="BG195" s="155">
        <f>IF(N195="zákl. přenesená",J195,0)</f>
        <v>0</v>
      </c>
      <c r="BH195" s="155">
        <f>IF(N195="sníž. přenesená",J195,0)</f>
        <v>0</v>
      </c>
      <c r="BI195" s="155">
        <f>IF(N195="nulová",J195,0)</f>
        <v>0</v>
      </c>
      <c r="BJ195" s="17" t="s">
        <v>1386</v>
      </c>
      <c r="BK195" s="155">
        <f>ROUND(I195*H195,2)</f>
        <v>0</v>
      </c>
      <c r="BL195" s="17" t="s">
        <v>41</v>
      </c>
      <c r="BM195" s="154" t="s">
        <v>610</v>
      </c>
    </row>
    <row r="196" spans="1:65" s="1" customFormat="1" ht="16.5" customHeight="1">
      <c r="A196" s="29"/>
      <c r="B196" s="142"/>
      <c r="C196" s="143" t="s">
        <v>164</v>
      </c>
      <c r="D196" s="143" t="s">
        <v>37</v>
      </c>
      <c r="E196" s="144" t="s">
        <v>611</v>
      </c>
      <c r="F196" s="145" t="s">
        <v>612</v>
      </c>
      <c r="G196" s="146" t="s">
        <v>90</v>
      </c>
      <c r="H196" s="147">
        <v>8</v>
      </c>
      <c r="I196" s="148"/>
      <c r="J196" s="148">
        <f>ROUND(I196*H196,2)</f>
        <v>0</v>
      </c>
      <c r="K196" s="149"/>
      <c r="L196" s="30"/>
      <c r="M196" s="150" t="s">
        <v>1307</v>
      </c>
      <c r="N196" s="151" t="s">
        <v>1344</v>
      </c>
      <c r="O196" s="152">
        <v>1.2E-2</v>
      </c>
      <c r="P196" s="152">
        <f>O196*H196</f>
        <v>9.6000000000000002E-2</v>
      </c>
      <c r="Q196" s="152">
        <v>1.2700000000000001E-3</v>
      </c>
      <c r="R196" s="152">
        <f>Q196*H196</f>
        <v>1.0160000000000001E-2</v>
      </c>
      <c r="S196" s="152">
        <v>0</v>
      </c>
      <c r="T196" s="153">
        <f>S196*H196</f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54" t="s">
        <v>41</v>
      </c>
      <c r="AT196" s="154" t="s">
        <v>37</v>
      </c>
      <c r="AU196" s="154" t="s">
        <v>1388</v>
      </c>
      <c r="AY196" s="17" t="s">
        <v>35</v>
      </c>
      <c r="BE196" s="155">
        <f>IF(N196="základní",J196,0)</f>
        <v>0</v>
      </c>
      <c r="BF196" s="155">
        <f>IF(N196="snížená",J196,0)</f>
        <v>0</v>
      </c>
      <c r="BG196" s="155">
        <f>IF(N196="zákl. přenesená",J196,0)</f>
        <v>0</v>
      </c>
      <c r="BH196" s="155">
        <f>IF(N196="sníž. přenesená",J196,0)</f>
        <v>0</v>
      </c>
      <c r="BI196" s="155">
        <f>IF(N196="nulová",J196,0)</f>
        <v>0</v>
      </c>
      <c r="BJ196" s="17" t="s">
        <v>1386</v>
      </c>
      <c r="BK196" s="155">
        <f>ROUND(I196*H196,2)</f>
        <v>0</v>
      </c>
      <c r="BL196" s="17" t="s">
        <v>41</v>
      </c>
      <c r="BM196" s="154" t="s">
        <v>613</v>
      </c>
    </row>
    <row r="197" spans="1:65" s="1" customFormat="1" ht="16.5" customHeight="1">
      <c r="A197" s="29"/>
      <c r="B197" s="142"/>
      <c r="C197" s="177" t="s">
        <v>170</v>
      </c>
      <c r="D197" s="177" t="s">
        <v>98</v>
      </c>
      <c r="E197" s="178" t="s">
        <v>614</v>
      </c>
      <c r="F197" s="179" t="s">
        <v>615</v>
      </c>
      <c r="G197" s="180" t="s">
        <v>526</v>
      </c>
      <c r="H197" s="181">
        <v>0.4</v>
      </c>
      <c r="I197" s="182"/>
      <c r="J197" s="182">
        <f>ROUND(I197*H197,2)</f>
        <v>0</v>
      </c>
      <c r="K197" s="183"/>
      <c r="L197" s="184"/>
      <c r="M197" s="185" t="s">
        <v>1307</v>
      </c>
      <c r="N197" s="186" t="s">
        <v>1344</v>
      </c>
      <c r="O197" s="152">
        <v>0</v>
      </c>
      <c r="P197" s="152">
        <f>O197*H197</f>
        <v>0</v>
      </c>
      <c r="Q197" s="152">
        <v>1E-3</v>
      </c>
      <c r="R197" s="152">
        <f>Q197*H197</f>
        <v>4.0000000000000002E-4</v>
      </c>
      <c r="S197" s="152">
        <v>0</v>
      </c>
      <c r="T197" s="153">
        <f>S197*H197</f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54" t="s">
        <v>82</v>
      </c>
      <c r="AT197" s="154" t="s">
        <v>98</v>
      </c>
      <c r="AU197" s="154" t="s">
        <v>1388</v>
      </c>
      <c r="AY197" s="17" t="s">
        <v>35</v>
      </c>
      <c r="BE197" s="155">
        <f>IF(N197="základní",J197,0)</f>
        <v>0</v>
      </c>
      <c r="BF197" s="155">
        <f>IF(N197="snížená",J197,0)</f>
        <v>0</v>
      </c>
      <c r="BG197" s="155">
        <f>IF(N197="zákl. přenesená",J197,0)</f>
        <v>0</v>
      </c>
      <c r="BH197" s="155">
        <f>IF(N197="sníž. přenesená",J197,0)</f>
        <v>0</v>
      </c>
      <c r="BI197" s="155">
        <f>IF(N197="nulová",J197,0)</f>
        <v>0</v>
      </c>
      <c r="BJ197" s="17" t="s">
        <v>1386</v>
      </c>
      <c r="BK197" s="155">
        <f>ROUND(I197*H197,2)</f>
        <v>0</v>
      </c>
      <c r="BL197" s="17" t="s">
        <v>41</v>
      </c>
      <c r="BM197" s="154" t="s">
        <v>616</v>
      </c>
    </row>
    <row r="198" spans="1:65" s="12" customFormat="1">
      <c r="B198" s="156"/>
      <c r="D198" s="157" t="s">
        <v>43</v>
      </c>
      <c r="F198" s="159" t="s">
        <v>617</v>
      </c>
      <c r="H198" s="160">
        <v>0.4</v>
      </c>
      <c r="L198" s="156"/>
      <c r="M198" s="161"/>
      <c r="N198" s="162"/>
      <c r="O198" s="162"/>
      <c r="P198" s="162"/>
      <c r="Q198" s="162"/>
      <c r="R198" s="162"/>
      <c r="S198" s="162"/>
      <c r="T198" s="163"/>
      <c r="AT198" s="158" t="s">
        <v>43</v>
      </c>
      <c r="AU198" s="158" t="s">
        <v>1388</v>
      </c>
      <c r="AV198" s="12" t="s">
        <v>1388</v>
      </c>
      <c r="AW198" s="12" t="s">
        <v>1309</v>
      </c>
      <c r="AX198" s="12" t="s">
        <v>1386</v>
      </c>
      <c r="AY198" s="158" t="s">
        <v>35</v>
      </c>
    </row>
    <row r="199" spans="1:65" s="11" customFormat="1" ht="22.9" customHeight="1">
      <c r="B199" s="130"/>
      <c r="D199" s="131" t="s">
        <v>1378</v>
      </c>
      <c r="E199" s="140" t="s">
        <v>1388</v>
      </c>
      <c r="F199" s="140" t="s">
        <v>152</v>
      </c>
      <c r="J199" s="141">
        <f>BK199</f>
        <v>0</v>
      </c>
      <c r="L199" s="130"/>
      <c r="M199" s="134"/>
      <c r="N199" s="135"/>
      <c r="O199" s="135"/>
      <c r="P199" s="136">
        <f>SUM(P200:P201)</f>
        <v>22.795999999999999</v>
      </c>
      <c r="Q199" s="135"/>
      <c r="R199" s="136">
        <f>SUM(R200:R201)</f>
        <v>11.380764000000001</v>
      </c>
      <c r="S199" s="135"/>
      <c r="T199" s="137">
        <f>SUM(T200:T201)</f>
        <v>0</v>
      </c>
      <c r="AR199" s="131" t="s">
        <v>1386</v>
      </c>
      <c r="AT199" s="138" t="s">
        <v>1378</v>
      </c>
      <c r="AU199" s="138" t="s">
        <v>1386</v>
      </c>
      <c r="AY199" s="131" t="s">
        <v>35</v>
      </c>
      <c r="BK199" s="139">
        <f>SUM(BK200:BK201)</f>
        <v>0</v>
      </c>
    </row>
    <row r="200" spans="1:65" s="1" customFormat="1" ht="24.2" customHeight="1">
      <c r="A200" s="29"/>
      <c r="B200" s="142"/>
      <c r="C200" s="143" t="s">
        <v>175</v>
      </c>
      <c r="D200" s="143" t="s">
        <v>37</v>
      </c>
      <c r="E200" s="144" t="s">
        <v>618</v>
      </c>
      <c r="F200" s="145" t="s">
        <v>619</v>
      </c>
      <c r="G200" s="146" t="s">
        <v>155</v>
      </c>
      <c r="H200" s="147">
        <v>55.6</v>
      </c>
      <c r="I200" s="148"/>
      <c r="J200" s="148">
        <f>ROUND(I200*H200,2)</f>
        <v>0</v>
      </c>
      <c r="K200" s="149"/>
      <c r="L200" s="30"/>
      <c r="M200" s="150" t="s">
        <v>1307</v>
      </c>
      <c r="N200" s="151" t="s">
        <v>1344</v>
      </c>
      <c r="O200" s="152">
        <v>0.41</v>
      </c>
      <c r="P200" s="152">
        <f>O200*H200</f>
        <v>22.795999999999999</v>
      </c>
      <c r="Q200" s="152">
        <v>0.20469000000000001</v>
      </c>
      <c r="R200" s="152">
        <f>Q200*H200</f>
        <v>11.380764000000001</v>
      </c>
      <c r="S200" s="152">
        <v>0</v>
      </c>
      <c r="T200" s="153">
        <f>S200*H200</f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54" t="s">
        <v>41</v>
      </c>
      <c r="AT200" s="154" t="s">
        <v>37</v>
      </c>
      <c r="AU200" s="154" t="s">
        <v>1388</v>
      </c>
      <c r="AY200" s="17" t="s">
        <v>35</v>
      </c>
      <c r="BE200" s="155">
        <f>IF(N200="základní",J200,0)</f>
        <v>0</v>
      </c>
      <c r="BF200" s="155">
        <f>IF(N200="snížená",J200,0)</f>
        <v>0</v>
      </c>
      <c r="BG200" s="155">
        <f>IF(N200="zákl. přenesená",J200,0)</f>
        <v>0</v>
      </c>
      <c r="BH200" s="155">
        <f>IF(N200="sníž. přenesená",J200,0)</f>
        <v>0</v>
      </c>
      <c r="BI200" s="155">
        <f>IF(N200="nulová",J200,0)</f>
        <v>0</v>
      </c>
      <c r="BJ200" s="17" t="s">
        <v>1386</v>
      </c>
      <c r="BK200" s="155">
        <f>ROUND(I200*H200,2)</f>
        <v>0</v>
      </c>
      <c r="BL200" s="17" t="s">
        <v>41</v>
      </c>
      <c r="BM200" s="154" t="s">
        <v>620</v>
      </c>
    </row>
    <row r="201" spans="1:65" s="12" customFormat="1">
      <c r="B201" s="156"/>
      <c r="D201" s="157" t="s">
        <v>43</v>
      </c>
      <c r="E201" s="158" t="s">
        <v>1307</v>
      </c>
      <c r="F201" s="159" t="s">
        <v>621</v>
      </c>
      <c r="H201" s="160">
        <v>55.6</v>
      </c>
      <c r="L201" s="156"/>
      <c r="M201" s="161"/>
      <c r="N201" s="162"/>
      <c r="O201" s="162"/>
      <c r="P201" s="162"/>
      <c r="Q201" s="162"/>
      <c r="R201" s="162"/>
      <c r="S201" s="162"/>
      <c r="T201" s="163"/>
      <c r="AT201" s="158" t="s">
        <v>43</v>
      </c>
      <c r="AU201" s="158" t="s">
        <v>1388</v>
      </c>
      <c r="AV201" s="12" t="s">
        <v>1388</v>
      </c>
      <c r="AW201" s="12" t="s">
        <v>1335</v>
      </c>
      <c r="AX201" s="12" t="s">
        <v>1386</v>
      </c>
      <c r="AY201" s="158" t="s">
        <v>35</v>
      </c>
    </row>
    <row r="202" spans="1:65" s="11" customFormat="1" ht="22.9" customHeight="1">
      <c r="B202" s="130"/>
      <c r="D202" s="131" t="s">
        <v>1378</v>
      </c>
      <c r="E202" s="140" t="s">
        <v>41</v>
      </c>
      <c r="F202" s="140" t="s">
        <v>622</v>
      </c>
      <c r="J202" s="141">
        <f>BK202</f>
        <v>0</v>
      </c>
      <c r="L202" s="130"/>
      <c r="M202" s="134"/>
      <c r="N202" s="135"/>
      <c r="O202" s="135"/>
      <c r="P202" s="136">
        <f>SUM(P203:P223)</f>
        <v>112.23477</v>
      </c>
      <c r="Q202" s="135"/>
      <c r="R202" s="136">
        <f>SUM(R203:R223)</f>
        <v>3.3291127999999999</v>
      </c>
      <c r="S202" s="135"/>
      <c r="T202" s="137">
        <f>SUM(T203:T223)</f>
        <v>0</v>
      </c>
      <c r="AR202" s="131" t="s">
        <v>1386</v>
      </c>
      <c r="AT202" s="138" t="s">
        <v>1378</v>
      </c>
      <c r="AU202" s="138" t="s">
        <v>1386</v>
      </c>
      <c r="AY202" s="131" t="s">
        <v>35</v>
      </c>
      <c r="BK202" s="139">
        <f>SUM(BK203:BK223)</f>
        <v>0</v>
      </c>
    </row>
    <row r="203" spans="1:65" s="1" customFormat="1" ht="16.5" customHeight="1">
      <c r="A203" s="29"/>
      <c r="B203" s="142"/>
      <c r="C203" s="143" t="s">
        <v>180</v>
      </c>
      <c r="D203" s="143" t="s">
        <v>37</v>
      </c>
      <c r="E203" s="144" t="s">
        <v>623</v>
      </c>
      <c r="F203" s="145" t="s">
        <v>624</v>
      </c>
      <c r="G203" s="146" t="s">
        <v>52</v>
      </c>
      <c r="H203" s="147">
        <v>13.64</v>
      </c>
      <c r="I203" s="148"/>
      <c r="J203" s="148">
        <f>ROUND(I203*H203,2)</f>
        <v>0</v>
      </c>
      <c r="K203" s="149"/>
      <c r="L203" s="30"/>
      <c r="M203" s="150" t="s">
        <v>1307</v>
      </c>
      <c r="N203" s="151" t="s">
        <v>1344</v>
      </c>
      <c r="O203" s="152">
        <v>1.3169999999999999</v>
      </c>
      <c r="P203" s="152">
        <f>O203*H203</f>
        <v>17.96388</v>
      </c>
      <c r="Q203" s="152">
        <v>0</v>
      </c>
      <c r="R203" s="152">
        <f>Q203*H203</f>
        <v>0</v>
      </c>
      <c r="S203" s="152">
        <v>0</v>
      </c>
      <c r="T203" s="153">
        <f>S203*H203</f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54" t="s">
        <v>41</v>
      </c>
      <c r="AT203" s="154" t="s">
        <v>37</v>
      </c>
      <c r="AU203" s="154" t="s">
        <v>1388</v>
      </c>
      <c r="AY203" s="17" t="s">
        <v>35</v>
      </c>
      <c r="BE203" s="155">
        <f>IF(N203="základní",J203,0)</f>
        <v>0</v>
      </c>
      <c r="BF203" s="155">
        <f>IF(N203="snížená",J203,0)</f>
        <v>0</v>
      </c>
      <c r="BG203" s="155">
        <f>IF(N203="zákl. přenesená",J203,0)</f>
        <v>0</v>
      </c>
      <c r="BH203" s="155">
        <f>IF(N203="sníž. přenesená",J203,0)</f>
        <v>0</v>
      </c>
      <c r="BI203" s="155">
        <f>IF(N203="nulová",J203,0)</f>
        <v>0</v>
      </c>
      <c r="BJ203" s="17" t="s">
        <v>1386</v>
      </c>
      <c r="BK203" s="155">
        <f>ROUND(I203*H203,2)</f>
        <v>0</v>
      </c>
      <c r="BL203" s="17" t="s">
        <v>41</v>
      </c>
      <c r="BM203" s="154" t="s">
        <v>625</v>
      </c>
    </row>
    <row r="204" spans="1:65" s="12" customFormat="1">
      <c r="B204" s="156"/>
      <c r="D204" s="157" t="s">
        <v>43</v>
      </c>
      <c r="E204" s="158" t="s">
        <v>1307</v>
      </c>
      <c r="F204" s="159" t="s">
        <v>626</v>
      </c>
      <c r="H204" s="160">
        <v>4.2119999999999997</v>
      </c>
      <c r="L204" s="156"/>
      <c r="M204" s="161"/>
      <c r="N204" s="162"/>
      <c r="O204" s="162"/>
      <c r="P204" s="162"/>
      <c r="Q204" s="162"/>
      <c r="R204" s="162"/>
      <c r="S204" s="162"/>
      <c r="T204" s="163"/>
      <c r="AT204" s="158" t="s">
        <v>43</v>
      </c>
      <c r="AU204" s="158" t="s">
        <v>1388</v>
      </c>
      <c r="AV204" s="12" t="s">
        <v>1388</v>
      </c>
      <c r="AW204" s="12" t="s">
        <v>1335</v>
      </c>
      <c r="AX204" s="12" t="s">
        <v>1379</v>
      </c>
      <c r="AY204" s="158" t="s">
        <v>35</v>
      </c>
    </row>
    <row r="205" spans="1:65" s="12" customFormat="1">
      <c r="B205" s="156"/>
      <c r="D205" s="157" t="s">
        <v>43</v>
      </c>
      <c r="E205" s="158" t="s">
        <v>1307</v>
      </c>
      <c r="F205" s="159" t="s">
        <v>627</v>
      </c>
      <c r="H205" s="160">
        <v>7.2</v>
      </c>
      <c r="L205" s="156"/>
      <c r="M205" s="161"/>
      <c r="N205" s="162"/>
      <c r="O205" s="162"/>
      <c r="P205" s="162"/>
      <c r="Q205" s="162"/>
      <c r="R205" s="162"/>
      <c r="S205" s="162"/>
      <c r="T205" s="163"/>
      <c r="AT205" s="158" t="s">
        <v>43</v>
      </c>
      <c r="AU205" s="158" t="s">
        <v>1388</v>
      </c>
      <c r="AV205" s="12" t="s">
        <v>1388</v>
      </c>
      <c r="AW205" s="12" t="s">
        <v>1335</v>
      </c>
      <c r="AX205" s="12" t="s">
        <v>1379</v>
      </c>
      <c r="AY205" s="158" t="s">
        <v>35</v>
      </c>
    </row>
    <row r="206" spans="1:65" s="12" customFormat="1">
      <c r="B206" s="156"/>
      <c r="D206" s="157" t="s">
        <v>43</v>
      </c>
      <c r="E206" s="158" t="s">
        <v>1307</v>
      </c>
      <c r="F206" s="159" t="s">
        <v>628</v>
      </c>
      <c r="H206" s="160">
        <v>2.2280000000000002</v>
      </c>
      <c r="L206" s="156"/>
      <c r="M206" s="161"/>
      <c r="N206" s="162"/>
      <c r="O206" s="162"/>
      <c r="P206" s="162"/>
      <c r="Q206" s="162"/>
      <c r="R206" s="162"/>
      <c r="S206" s="162"/>
      <c r="T206" s="163"/>
      <c r="AT206" s="158" t="s">
        <v>43</v>
      </c>
      <c r="AU206" s="158" t="s">
        <v>1388</v>
      </c>
      <c r="AV206" s="12" t="s">
        <v>1388</v>
      </c>
      <c r="AW206" s="12" t="s">
        <v>1335</v>
      </c>
      <c r="AX206" s="12" t="s">
        <v>1379</v>
      </c>
      <c r="AY206" s="158" t="s">
        <v>35</v>
      </c>
    </row>
    <row r="207" spans="1:65" s="14" customFormat="1">
      <c r="B207" s="170"/>
      <c r="D207" s="157" t="s">
        <v>43</v>
      </c>
      <c r="E207" s="171" t="s">
        <v>1307</v>
      </c>
      <c r="F207" s="172" t="s">
        <v>58</v>
      </c>
      <c r="H207" s="173">
        <v>13.639999999999999</v>
      </c>
      <c r="L207" s="170"/>
      <c r="M207" s="174"/>
      <c r="N207" s="175"/>
      <c r="O207" s="175"/>
      <c r="P207" s="175"/>
      <c r="Q207" s="175"/>
      <c r="R207" s="175"/>
      <c r="S207" s="175"/>
      <c r="T207" s="176"/>
      <c r="AT207" s="171" t="s">
        <v>43</v>
      </c>
      <c r="AU207" s="171" t="s">
        <v>1388</v>
      </c>
      <c r="AV207" s="14" t="s">
        <v>41</v>
      </c>
      <c r="AW207" s="14" t="s">
        <v>1335</v>
      </c>
      <c r="AX207" s="14" t="s">
        <v>1386</v>
      </c>
      <c r="AY207" s="171" t="s">
        <v>35</v>
      </c>
    </row>
    <row r="208" spans="1:65" s="1" customFormat="1" ht="16.5" customHeight="1">
      <c r="A208" s="29"/>
      <c r="B208" s="142"/>
      <c r="C208" s="143" t="s">
        <v>186</v>
      </c>
      <c r="D208" s="143" t="s">
        <v>37</v>
      </c>
      <c r="E208" s="144" t="s">
        <v>629</v>
      </c>
      <c r="F208" s="145" t="s">
        <v>630</v>
      </c>
      <c r="G208" s="146" t="s">
        <v>224</v>
      </c>
      <c r="H208" s="147">
        <v>11</v>
      </c>
      <c r="I208" s="148"/>
      <c r="J208" s="148">
        <f>ROUND(I208*H208,2)</f>
        <v>0</v>
      </c>
      <c r="K208" s="149"/>
      <c r="L208" s="30"/>
      <c r="M208" s="150" t="s">
        <v>1307</v>
      </c>
      <c r="N208" s="151" t="s">
        <v>1344</v>
      </c>
      <c r="O208" s="152">
        <v>1.228</v>
      </c>
      <c r="P208" s="152">
        <f>O208*H208</f>
        <v>13.507999999999999</v>
      </c>
      <c r="Q208" s="152">
        <v>0.22394</v>
      </c>
      <c r="R208" s="152">
        <f>Q208*H208</f>
        <v>2.4633400000000001</v>
      </c>
      <c r="S208" s="152">
        <v>0</v>
      </c>
      <c r="T208" s="153">
        <f>S208*H208</f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54" t="s">
        <v>41</v>
      </c>
      <c r="AT208" s="154" t="s">
        <v>37</v>
      </c>
      <c r="AU208" s="154" t="s">
        <v>1388</v>
      </c>
      <c r="AY208" s="17" t="s">
        <v>35</v>
      </c>
      <c r="BE208" s="155">
        <f>IF(N208="základní",J208,0)</f>
        <v>0</v>
      </c>
      <c r="BF208" s="155">
        <f>IF(N208="snížená",J208,0)</f>
        <v>0</v>
      </c>
      <c r="BG208" s="155">
        <f>IF(N208="zákl. přenesená",J208,0)</f>
        <v>0</v>
      </c>
      <c r="BH208" s="155">
        <f>IF(N208="sníž. přenesená",J208,0)</f>
        <v>0</v>
      </c>
      <c r="BI208" s="155">
        <f>IF(N208="nulová",J208,0)</f>
        <v>0</v>
      </c>
      <c r="BJ208" s="17" t="s">
        <v>1386</v>
      </c>
      <c r="BK208" s="155">
        <f>ROUND(I208*H208,2)</f>
        <v>0</v>
      </c>
      <c r="BL208" s="17" t="s">
        <v>41</v>
      </c>
      <c r="BM208" s="154" t="s">
        <v>631</v>
      </c>
    </row>
    <row r="209" spans="1:65" s="1" customFormat="1" ht="16.5" customHeight="1">
      <c r="A209" s="29"/>
      <c r="B209" s="142"/>
      <c r="C209" s="177" t="s">
        <v>199</v>
      </c>
      <c r="D209" s="177" t="s">
        <v>98</v>
      </c>
      <c r="E209" s="178" t="s">
        <v>632</v>
      </c>
      <c r="F209" s="179" t="s">
        <v>633</v>
      </c>
      <c r="G209" s="180" t="s">
        <v>224</v>
      </c>
      <c r="H209" s="181">
        <v>2</v>
      </c>
      <c r="I209" s="182"/>
      <c r="J209" s="182">
        <f>ROUND(I209*H209,2)</f>
        <v>0</v>
      </c>
      <c r="K209" s="183"/>
      <c r="L209" s="184"/>
      <c r="M209" s="185" t="s">
        <v>1307</v>
      </c>
      <c r="N209" s="186" t="s">
        <v>1344</v>
      </c>
      <c r="O209" s="152">
        <v>0</v>
      </c>
      <c r="P209" s="152">
        <f>O209*H209</f>
        <v>0</v>
      </c>
      <c r="Q209" s="152">
        <v>3.3000000000000002E-2</v>
      </c>
      <c r="R209" s="152">
        <f>Q209*H209</f>
        <v>6.6000000000000003E-2</v>
      </c>
      <c r="S209" s="152">
        <v>0</v>
      </c>
      <c r="T209" s="153">
        <f>S209*H209</f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54" t="s">
        <v>82</v>
      </c>
      <c r="AT209" s="154" t="s">
        <v>98</v>
      </c>
      <c r="AU209" s="154" t="s">
        <v>1388</v>
      </c>
      <c r="AY209" s="17" t="s">
        <v>35</v>
      </c>
      <c r="BE209" s="155">
        <f>IF(N209="základní",J209,0)</f>
        <v>0</v>
      </c>
      <c r="BF209" s="155">
        <f>IF(N209="snížená",J209,0)</f>
        <v>0</v>
      </c>
      <c r="BG209" s="155">
        <f>IF(N209="zákl. přenesená",J209,0)</f>
        <v>0</v>
      </c>
      <c r="BH209" s="155">
        <f>IF(N209="sníž. přenesená",J209,0)</f>
        <v>0</v>
      </c>
      <c r="BI209" s="155">
        <f>IF(N209="nulová",J209,0)</f>
        <v>0</v>
      </c>
      <c r="BJ209" s="17" t="s">
        <v>1386</v>
      </c>
      <c r="BK209" s="155">
        <f>ROUND(I209*H209,2)</f>
        <v>0</v>
      </c>
      <c r="BL209" s="17" t="s">
        <v>41</v>
      </c>
      <c r="BM209" s="154" t="s">
        <v>634</v>
      </c>
    </row>
    <row r="210" spans="1:65" s="1" customFormat="1" ht="16.5" customHeight="1">
      <c r="A210" s="29"/>
      <c r="B210" s="142"/>
      <c r="C210" s="177" t="s">
        <v>203</v>
      </c>
      <c r="D210" s="177" t="s">
        <v>98</v>
      </c>
      <c r="E210" s="178" t="s">
        <v>635</v>
      </c>
      <c r="F210" s="179" t="s">
        <v>636</v>
      </c>
      <c r="G210" s="180" t="s">
        <v>224</v>
      </c>
      <c r="H210" s="181">
        <v>2</v>
      </c>
      <c r="I210" s="182"/>
      <c r="J210" s="182">
        <f>ROUND(I210*H210,2)</f>
        <v>0</v>
      </c>
      <c r="K210" s="183"/>
      <c r="L210" s="184"/>
      <c r="M210" s="185" t="s">
        <v>1307</v>
      </c>
      <c r="N210" s="186" t="s">
        <v>1344</v>
      </c>
      <c r="O210" s="152">
        <v>0</v>
      </c>
      <c r="P210" s="152">
        <f>O210*H210</f>
        <v>0</v>
      </c>
      <c r="Q210" s="152">
        <v>5.5E-2</v>
      </c>
      <c r="R210" s="152">
        <f>Q210*H210</f>
        <v>0.11</v>
      </c>
      <c r="S210" s="152">
        <v>0</v>
      </c>
      <c r="T210" s="153">
        <f>S210*H210</f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54" t="s">
        <v>82</v>
      </c>
      <c r="AT210" s="154" t="s">
        <v>98</v>
      </c>
      <c r="AU210" s="154" t="s">
        <v>1388</v>
      </c>
      <c r="AY210" s="17" t="s">
        <v>35</v>
      </c>
      <c r="BE210" s="155">
        <f>IF(N210="základní",J210,0)</f>
        <v>0</v>
      </c>
      <c r="BF210" s="155">
        <f>IF(N210="snížená",J210,0)</f>
        <v>0</v>
      </c>
      <c r="BG210" s="155">
        <f>IF(N210="zákl. přenesená",J210,0)</f>
        <v>0</v>
      </c>
      <c r="BH210" s="155">
        <f>IF(N210="sníž. přenesená",J210,0)</f>
        <v>0</v>
      </c>
      <c r="BI210" s="155">
        <f>IF(N210="nulová",J210,0)</f>
        <v>0</v>
      </c>
      <c r="BJ210" s="17" t="s">
        <v>1386</v>
      </c>
      <c r="BK210" s="155">
        <f>ROUND(I210*H210,2)</f>
        <v>0</v>
      </c>
      <c r="BL210" s="17" t="s">
        <v>41</v>
      </c>
      <c r="BM210" s="154" t="s">
        <v>637</v>
      </c>
    </row>
    <row r="211" spans="1:65" s="1" customFormat="1" ht="16.5" customHeight="1">
      <c r="A211" s="29"/>
      <c r="B211" s="142"/>
      <c r="C211" s="177" t="s">
        <v>215</v>
      </c>
      <c r="D211" s="177" t="s">
        <v>98</v>
      </c>
      <c r="E211" s="178" t="s">
        <v>638</v>
      </c>
      <c r="F211" s="179" t="s">
        <v>639</v>
      </c>
      <c r="G211" s="180" t="s">
        <v>224</v>
      </c>
      <c r="H211" s="181">
        <v>7</v>
      </c>
      <c r="I211" s="182"/>
      <c r="J211" s="182">
        <f>ROUND(I211*H211,2)</f>
        <v>0</v>
      </c>
      <c r="K211" s="183"/>
      <c r="L211" s="184"/>
      <c r="M211" s="185" t="s">
        <v>1307</v>
      </c>
      <c r="N211" s="186" t="s">
        <v>1344</v>
      </c>
      <c r="O211" s="152">
        <v>0</v>
      </c>
      <c r="P211" s="152">
        <f>O211*H211</f>
        <v>0</v>
      </c>
      <c r="Q211" s="152">
        <v>6.6000000000000003E-2</v>
      </c>
      <c r="R211" s="152">
        <f>Q211*H211</f>
        <v>0.46200000000000002</v>
      </c>
      <c r="S211" s="152">
        <v>0</v>
      </c>
      <c r="T211" s="153">
        <f>S211*H211</f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54" t="s">
        <v>82</v>
      </c>
      <c r="AT211" s="154" t="s">
        <v>98</v>
      </c>
      <c r="AU211" s="154" t="s">
        <v>1388</v>
      </c>
      <c r="AY211" s="17" t="s">
        <v>35</v>
      </c>
      <c r="BE211" s="155">
        <f>IF(N211="základní",J211,0)</f>
        <v>0</v>
      </c>
      <c r="BF211" s="155">
        <f>IF(N211="snížená",J211,0)</f>
        <v>0</v>
      </c>
      <c r="BG211" s="155">
        <f>IF(N211="zákl. přenesená",J211,0)</f>
        <v>0</v>
      </c>
      <c r="BH211" s="155">
        <f>IF(N211="sníž. přenesená",J211,0)</f>
        <v>0</v>
      </c>
      <c r="BI211" s="155">
        <f>IF(N211="nulová",J211,0)</f>
        <v>0</v>
      </c>
      <c r="BJ211" s="17" t="s">
        <v>1386</v>
      </c>
      <c r="BK211" s="155">
        <f>ROUND(I211*H211,2)</f>
        <v>0</v>
      </c>
      <c r="BL211" s="17" t="s">
        <v>41</v>
      </c>
      <c r="BM211" s="154" t="s">
        <v>640</v>
      </c>
    </row>
    <row r="212" spans="1:65" s="1" customFormat="1" ht="16.5" customHeight="1">
      <c r="A212" s="29"/>
      <c r="B212" s="142"/>
      <c r="C212" s="143" t="s">
        <v>221</v>
      </c>
      <c r="D212" s="143" t="s">
        <v>37</v>
      </c>
      <c r="E212" s="144" t="s">
        <v>641</v>
      </c>
      <c r="F212" s="145" t="s">
        <v>642</v>
      </c>
      <c r="G212" s="146" t="s">
        <v>52</v>
      </c>
      <c r="H212" s="147">
        <v>1.542</v>
      </c>
      <c r="I212" s="148"/>
      <c r="J212" s="148">
        <f>ROUND(I212*H212,2)</f>
        <v>0</v>
      </c>
      <c r="K212" s="149"/>
      <c r="L212" s="30"/>
      <c r="M212" s="150" t="s">
        <v>1307</v>
      </c>
      <c r="N212" s="151" t="s">
        <v>1344</v>
      </c>
      <c r="O212" s="152">
        <v>1.4650000000000001</v>
      </c>
      <c r="P212" s="152">
        <f>O212*H212</f>
        <v>2.2590300000000001</v>
      </c>
      <c r="Q212" s="152">
        <v>0</v>
      </c>
      <c r="R212" s="152">
        <f>Q212*H212</f>
        <v>0</v>
      </c>
      <c r="S212" s="152">
        <v>0</v>
      </c>
      <c r="T212" s="153">
        <f>S212*H212</f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54" t="s">
        <v>41</v>
      </c>
      <c r="AT212" s="154" t="s">
        <v>37</v>
      </c>
      <c r="AU212" s="154" t="s">
        <v>1388</v>
      </c>
      <c r="AY212" s="17" t="s">
        <v>35</v>
      </c>
      <c r="BE212" s="155">
        <f>IF(N212="základní",J212,0)</f>
        <v>0</v>
      </c>
      <c r="BF212" s="155">
        <f>IF(N212="snížená",J212,0)</f>
        <v>0</v>
      </c>
      <c r="BG212" s="155">
        <f>IF(N212="zákl. přenesená",J212,0)</f>
        <v>0</v>
      </c>
      <c r="BH212" s="155">
        <f>IF(N212="sníž. přenesená",J212,0)</f>
        <v>0</v>
      </c>
      <c r="BI212" s="155">
        <f>IF(N212="nulová",J212,0)</f>
        <v>0</v>
      </c>
      <c r="BJ212" s="17" t="s">
        <v>1386</v>
      </c>
      <c r="BK212" s="155">
        <f>ROUND(I212*H212,2)</f>
        <v>0</v>
      </c>
      <c r="BL212" s="17" t="s">
        <v>41</v>
      </c>
      <c r="BM212" s="154" t="s">
        <v>643</v>
      </c>
    </row>
    <row r="213" spans="1:65" s="1" customFormat="1" ht="19.5">
      <c r="A213" s="29"/>
      <c r="B213" s="30"/>
      <c r="C213" s="29"/>
      <c r="D213" s="157" t="s">
        <v>143</v>
      </c>
      <c r="E213" s="29"/>
      <c r="F213" s="187" t="s">
        <v>644</v>
      </c>
      <c r="G213" s="29"/>
      <c r="H213" s="29"/>
      <c r="I213" s="29"/>
      <c r="J213" s="29"/>
      <c r="K213" s="29"/>
      <c r="L213" s="30"/>
      <c r="M213" s="188"/>
      <c r="N213" s="189"/>
      <c r="O213" s="55"/>
      <c r="P213" s="55"/>
      <c r="Q213" s="55"/>
      <c r="R213" s="55"/>
      <c r="S213" s="55"/>
      <c r="T213" s="56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T213" s="17" t="s">
        <v>143</v>
      </c>
      <c r="AU213" s="17" t="s">
        <v>1388</v>
      </c>
    </row>
    <row r="214" spans="1:65" s="12" customFormat="1">
      <c r="B214" s="156"/>
      <c r="D214" s="157" t="s">
        <v>43</v>
      </c>
      <c r="E214" s="158" t="s">
        <v>1307</v>
      </c>
      <c r="F214" s="159" t="s">
        <v>645</v>
      </c>
      <c r="H214" s="160">
        <v>0.67500000000000004</v>
      </c>
      <c r="L214" s="156"/>
      <c r="M214" s="161"/>
      <c r="N214" s="162"/>
      <c r="O214" s="162"/>
      <c r="P214" s="162"/>
      <c r="Q214" s="162"/>
      <c r="R214" s="162"/>
      <c r="S214" s="162"/>
      <c r="T214" s="163"/>
      <c r="AT214" s="158" t="s">
        <v>43</v>
      </c>
      <c r="AU214" s="158" t="s">
        <v>1388</v>
      </c>
      <c r="AV214" s="12" t="s">
        <v>1388</v>
      </c>
      <c r="AW214" s="12" t="s">
        <v>1335</v>
      </c>
      <c r="AX214" s="12" t="s">
        <v>1379</v>
      </c>
      <c r="AY214" s="158" t="s">
        <v>35</v>
      </c>
    </row>
    <row r="215" spans="1:65" s="12" customFormat="1">
      <c r="B215" s="156"/>
      <c r="D215" s="157" t="s">
        <v>43</v>
      </c>
      <c r="E215" s="158" t="s">
        <v>1307</v>
      </c>
      <c r="F215" s="159" t="s">
        <v>646</v>
      </c>
      <c r="H215" s="160">
        <v>0.86699999999999999</v>
      </c>
      <c r="L215" s="156"/>
      <c r="M215" s="161"/>
      <c r="N215" s="162"/>
      <c r="O215" s="162"/>
      <c r="P215" s="162"/>
      <c r="Q215" s="162"/>
      <c r="R215" s="162"/>
      <c r="S215" s="162"/>
      <c r="T215" s="163"/>
      <c r="AT215" s="158" t="s">
        <v>43</v>
      </c>
      <c r="AU215" s="158" t="s">
        <v>1388</v>
      </c>
      <c r="AV215" s="12" t="s">
        <v>1388</v>
      </c>
      <c r="AW215" s="12" t="s">
        <v>1335</v>
      </c>
      <c r="AX215" s="12" t="s">
        <v>1379</v>
      </c>
      <c r="AY215" s="158" t="s">
        <v>35</v>
      </c>
    </row>
    <row r="216" spans="1:65" s="14" customFormat="1">
      <c r="B216" s="170"/>
      <c r="D216" s="157" t="s">
        <v>43</v>
      </c>
      <c r="E216" s="171" t="s">
        <v>1307</v>
      </c>
      <c r="F216" s="172" t="s">
        <v>58</v>
      </c>
      <c r="H216" s="173">
        <v>1.542</v>
      </c>
      <c r="L216" s="170"/>
      <c r="M216" s="174"/>
      <c r="N216" s="175"/>
      <c r="O216" s="175"/>
      <c r="P216" s="175"/>
      <c r="Q216" s="175"/>
      <c r="R216" s="175"/>
      <c r="S216" s="175"/>
      <c r="T216" s="176"/>
      <c r="AT216" s="171" t="s">
        <v>43</v>
      </c>
      <c r="AU216" s="171" t="s">
        <v>1388</v>
      </c>
      <c r="AV216" s="14" t="s">
        <v>41</v>
      </c>
      <c r="AW216" s="14" t="s">
        <v>1335</v>
      </c>
      <c r="AX216" s="14" t="s">
        <v>1386</v>
      </c>
      <c r="AY216" s="171" t="s">
        <v>35</v>
      </c>
    </row>
    <row r="217" spans="1:65" s="1" customFormat="1" ht="16.5" customHeight="1">
      <c r="A217" s="29"/>
      <c r="B217" s="142"/>
      <c r="C217" s="143" t="s">
        <v>226</v>
      </c>
      <c r="D217" s="143" t="s">
        <v>37</v>
      </c>
      <c r="E217" s="144" t="s">
        <v>647</v>
      </c>
      <c r="F217" s="145" t="s">
        <v>648</v>
      </c>
      <c r="G217" s="146" t="s">
        <v>52</v>
      </c>
      <c r="H217" s="147">
        <v>35.42</v>
      </c>
      <c r="I217" s="148"/>
      <c r="J217" s="148">
        <f>ROUND(I217*H217,2)</f>
        <v>0</v>
      </c>
      <c r="K217" s="149"/>
      <c r="L217" s="30"/>
      <c r="M217" s="150" t="s">
        <v>1307</v>
      </c>
      <c r="N217" s="151" t="s">
        <v>1344</v>
      </c>
      <c r="O217" s="152">
        <v>1.381</v>
      </c>
      <c r="P217" s="152">
        <f>O217*H217</f>
        <v>48.915020000000005</v>
      </c>
      <c r="Q217" s="152">
        <v>0</v>
      </c>
      <c r="R217" s="152">
        <f>Q217*H217</f>
        <v>0</v>
      </c>
      <c r="S217" s="152">
        <v>0</v>
      </c>
      <c r="T217" s="153">
        <f>S217*H217</f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54" t="s">
        <v>41</v>
      </c>
      <c r="AT217" s="154" t="s">
        <v>37</v>
      </c>
      <c r="AU217" s="154" t="s">
        <v>1388</v>
      </c>
      <c r="AY217" s="17" t="s">
        <v>35</v>
      </c>
      <c r="BE217" s="155">
        <f>IF(N217="základní",J217,0)</f>
        <v>0</v>
      </c>
      <c r="BF217" s="155">
        <f>IF(N217="snížená",J217,0)</f>
        <v>0</v>
      </c>
      <c r="BG217" s="155">
        <f>IF(N217="zákl. přenesená",J217,0)</f>
        <v>0</v>
      </c>
      <c r="BH217" s="155">
        <f>IF(N217="sníž. přenesená",J217,0)</f>
        <v>0</v>
      </c>
      <c r="BI217" s="155">
        <f>IF(N217="nulová",J217,0)</f>
        <v>0</v>
      </c>
      <c r="BJ217" s="17" t="s">
        <v>1386</v>
      </c>
      <c r="BK217" s="155">
        <f>ROUND(I217*H217,2)</f>
        <v>0</v>
      </c>
      <c r="BL217" s="17" t="s">
        <v>41</v>
      </c>
      <c r="BM217" s="154" t="s">
        <v>649</v>
      </c>
    </row>
    <row r="218" spans="1:65" s="12" customFormat="1">
      <c r="B218" s="156"/>
      <c r="D218" s="157" t="s">
        <v>43</v>
      </c>
      <c r="E218" s="158" t="s">
        <v>1307</v>
      </c>
      <c r="F218" s="159" t="s">
        <v>650</v>
      </c>
      <c r="H218" s="160">
        <v>35.42</v>
      </c>
      <c r="L218" s="156"/>
      <c r="M218" s="161"/>
      <c r="N218" s="162"/>
      <c r="O218" s="162"/>
      <c r="P218" s="162"/>
      <c r="Q218" s="162"/>
      <c r="R218" s="162"/>
      <c r="S218" s="162"/>
      <c r="T218" s="163"/>
      <c r="AT218" s="158" t="s">
        <v>43</v>
      </c>
      <c r="AU218" s="158" t="s">
        <v>1388</v>
      </c>
      <c r="AV218" s="12" t="s">
        <v>1388</v>
      </c>
      <c r="AW218" s="12" t="s">
        <v>1335</v>
      </c>
      <c r="AX218" s="12" t="s">
        <v>1386</v>
      </c>
      <c r="AY218" s="158" t="s">
        <v>35</v>
      </c>
    </row>
    <row r="219" spans="1:65" s="1" customFormat="1" ht="16.5" customHeight="1">
      <c r="A219" s="29"/>
      <c r="B219" s="142"/>
      <c r="C219" s="143" t="s">
        <v>231</v>
      </c>
      <c r="D219" s="143" t="s">
        <v>37</v>
      </c>
      <c r="E219" s="144" t="s">
        <v>651</v>
      </c>
      <c r="F219" s="145" t="s">
        <v>654</v>
      </c>
      <c r="G219" s="146" t="s">
        <v>90</v>
      </c>
      <c r="H219" s="147">
        <v>36.04</v>
      </c>
      <c r="I219" s="148"/>
      <c r="J219" s="148">
        <f>ROUND(I219*H219,2)</f>
        <v>0</v>
      </c>
      <c r="K219" s="149"/>
      <c r="L219" s="30"/>
      <c r="M219" s="150" t="s">
        <v>1307</v>
      </c>
      <c r="N219" s="151" t="s">
        <v>1344</v>
      </c>
      <c r="O219" s="152">
        <v>0.82099999999999995</v>
      </c>
      <c r="P219" s="152">
        <f>O219*H219</f>
        <v>29.588839999999998</v>
      </c>
      <c r="Q219" s="152">
        <v>6.3200000000000001E-3</v>
      </c>
      <c r="R219" s="152">
        <f>Q219*H219</f>
        <v>0.2277728</v>
      </c>
      <c r="S219" s="152">
        <v>0</v>
      </c>
      <c r="T219" s="153">
        <f>S219*H219</f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54" t="s">
        <v>41</v>
      </c>
      <c r="AT219" s="154" t="s">
        <v>37</v>
      </c>
      <c r="AU219" s="154" t="s">
        <v>1388</v>
      </c>
      <c r="AY219" s="17" t="s">
        <v>35</v>
      </c>
      <c r="BE219" s="155">
        <f>IF(N219="základní",J219,0)</f>
        <v>0</v>
      </c>
      <c r="BF219" s="155">
        <f>IF(N219="snížená",J219,0)</f>
        <v>0</v>
      </c>
      <c r="BG219" s="155">
        <f>IF(N219="zákl. přenesená",J219,0)</f>
        <v>0</v>
      </c>
      <c r="BH219" s="155">
        <f>IF(N219="sníž. přenesená",J219,0)</f>
        <v>0</v>
      </c>
      <c r="BI219" s="155">
        <f>IF(N219="nulová",J219,0)</f>
        <v>0</v>
      </c>
      <c r="BJ219" s="17" t="s">
        <v>1386</v>
      </c>
      <c r="BK219" s="155">
        <f>ROUND(I219*H219,2)</f>
        <v>0</v>
      </c>
      <c r="BL219" s="17" t="s">
        <v>41</v>
      </c>
      <c r="BM219" s="154" t="s">
        <v>655</v>
      </c>
    </row>
    <row r="220" spans="1:65" s="12" customFormat="1">
      <c r="B220" s="156"/>
      <c r="D220" s="157" t="s">
        <v>43</v>
      </c>
      <c r="E220" s="158" t="s">
        <v>1307</v>
      </c>
      <c r="F220" s="159" t="s">
        <v>656</v>
      </c>
      <c r="H220" s="160">
        <v>32.200000000000003</v>
      </c>
      <c r="L220" s="156"/>
      <c r="M220" s="161"/>
      <c r="N220" s="162"/>
      <c r="O220" s="162"/>
      <c r="P220" s="162"/>
      <c r="Q220" s="162"/>
      <c r="R220" s="162"/>
      <c r="S220" s="162"/>
      <c r="T220" s="163"/>
      <c r="AT220" s="158" t="s">
        <v>43</v>
      </c>
      <c r="AU220" s="158" t="s">
        <v>1388</v>
      </c>
      <c r="AV220" s="12" t="s">
        <v>1388</v>
      </c>
      <c r="AW220" s="12" t="s">
        <v>1335</v>
      </c>
      <c r="AX220" s="12" t="s">
        <v>1379</v>
      </c>
      <c r="AY220" s="158" t="s">
        <v>35</v>
      </c>
    </row>
    <row r="221" spans="1:65" s="12" customFormat="1">
      <c r="B221" s="156"/>
      <c r="D221" s="157" t="s">
        <v>43</v>
      </c>
      <c r="E221" s="158" t="s">
        <v>1307</v>
      </c>
      <c r="F221" s="159" t="s">
        <v>657</v>
      </c>
      <c r="H221" s="160">
        <v>1.8</v>
      </c>
      <c r="L221" s="156"/>
      <c r="M221" s="161"/>
      <c r="N221" s="162"/>
      <c r="O221" s="162"/>
      <c r="P221" s="162"/>
      <c r="Q221" s="162"/>
      <c r="R221" s="162"/>
      <c r="S221" s="162"/>
      <c r="T221" s="163"/>
      <c r="AT221" s="158" t="s">
        <v>43</v>
      </c>
      <c r="AU221" s="158" t="s">
        <v>1388</v>
      </c>
      <c r="AV221" s="12" t="s">
        <v>1388</v>
      </c>
      <c r="AW221" s="12" t="s">
        <v>1335</v>
      </c>
      <c r="AX221" s="12" t="s">
        <v>1379</v>
      </c>
      <c r="AY221" s="158" t="s">
        <v>35</v>
      </c>
    </row>
    <row r="222" spans="1:65" s="12" customFormat="1">
      <c r="B222" s="156"/>
      <c r="D222" s="157" t="s">
        <v>43</v>
      </c>
      <c r="E222" s="158" t="s">
        <v>1307</v>
      </c>
      <c r="F222" s="159" t="s">
        <v>658</v>
      </c>
      <c r="H222" s="160">
        <v>2.04</v>
      </c>
      <c r="L222" s="156"/>
      <c r="M222" s="161"/>
      <c r="N222" s="162"/>
      <c r="O222" s="162"/>
      <c r="P222" s="162"/>
      <c r="Q222" s="162"/>
      <c r="R222" s="162"/>
      <c r="S222" s="162"/>
      <c r="T222" s="163"/>
      <c r="AT222" s="158" t="s">
        <v>43</v>
      </c>
      <c r="AU222" s="158" t="s">
        <v>1388</v>
      </c>
      <c r="AV222" s="12" t="s">
        <v>1388</v>
      </c>
      <c r="AW222" s="12" t="s">
        <v>1335</v>
      </c>
      <c r="AX222" s="12" t="s">
        <v>1379</v>
      </c>
      <c r="AY222" s="158" t="s">
        <v>35</v>
      </c>
    </row>
    <row r="223" spans="1:65" s="14" customFormat="1">
      <c r="B223" s="170"/>
      <c r="D223" s="157" t="s">
        <v>43</v>
      </c>
      <c r="E223" s="171" t="s">
        <v>1307</v>
      </c>
      <c r="F223" s="172" t="s">
        <v>58</v>
      </c>
      <c r="H223" s="173">
        <v>36.04</v>
      </c>
      <c r="L223" s="170"/>
      <c r="M223" s="174"/>
      <c r="N223" s="175"/>
      <c r="O223" s="175"/>
      <c r="P223" s="175"/>
      <c r="Q223" s="175"/>
      <c r="R223" s="175"/>
      <c r="S223" s="175"/>
      <c r="T223" s="176"/>
      <c r="AT223" s="171" t="s">
        <v>43</v>
      </c>
      <c r="AU223" s="171" t="s">
        <v>1388</v>
      </c>
      <c r="AV223" s="14" t="s">
        <v>41</v>
      </c>
      <c r="AW223" s="14" t="s">
        <v>1335</v>
      </c>
      <c r="AX223" s="14" t="s">
        <v>1386</v>
      </c>
      <c r="AY223" s="171" t="s">
        <v>35</v>
      </c>
    </row>
    <row r="224" spans="1:65" s="11" customFormat="1" ht="22.9" customHeight="1">
      <c r="B224" s="130"/>
      <c r="D224" s="131" t="s">
        <v>1378</v>
      </c>
      <c r="E224" s="140" t="s">
        <v>72</v>
      </c>
      <c r="F224" s="140" t="s">
        <v>659</v>
      </c>
      <c r="J224" s="141">
        <f>BK224</f>
        <v>0</v>
      </c>
      <c r="L224" s="130"/>
      <c r="M224" s="134"/>
      <c r="N224" s="135"/>
      <c r="O224" s="135"/>
      <c r="P224" s="136">
        <v>0</v>
      </c>
      <c r="Q224" s="135"/>
      <c r="R224" s="136">
        <v>0</v>
      </c>
      <c r="S224" s="135"/>
      <c r="T224" s="137">
        <v>0</v>
      </c>
      <c r="AR224" s="131" t="s">
        <v>1386</v>
      </c>
      <c r="AT224" s="138" t="s">
        <v>1378</v>
      </c>
      <c r="AU224" s="138" t="s">
        <v>1386</v>
      </c>
      <c r="AY224" s="131" t="s">
        <v>35</v>
      </c>
      <c r="BK224" s="139">
        <v>0</v>
      </c>
    </row>
    <row r="225" spans="1:65" s="11" customFormat="1" ht="22.9" customHeight="1">
      <c r="B225" s="130"/>
      <c r="D225" s="131" t="s">
        <v>1378</v>
      </c>
      <c r="E225" s="140" t="s">
        <v>82</v>
      </c>
      <c r="F225" s="140" t="s">
        <v>220</v>
      </c>
      <c r="J225" s="141">
        <f>BK225</f>
        <v>0</v>
      </c>
      <c r="L225" s="130"/>
      <c r="M225" s="134"/>
      <c r="N225" s="135"/>
      <c r="O225" s="135"/>
      <c r="P225" s="136">
        <f>SUM(P226:P296)</f>
        <v>380.93470000000002</v>
      </c>
      <c r="Q225" s="135"/>
      <c r="R225" s="136">
        <f>SUM(R226:R296)</f>
        <v>110.19180234000002</v>
      </c>
      <c r="S225" s="135"/>
      <c r="T225" s="137">
        <f>SUM(T226:T296)</f>
        <v>0</v>
      </c>
      <c r="AR225" s="131" t="s">
        <v>1386</v>
      </c>
      <c r="AT225" s="138" t="s">
        <v>1378</v>
      </c>
      <c r="AU225" s="138" t="s">
        <v>1386</v>
      </c>
      <c r="AY225" s="131" t="s">
        <v>35</v>
      </c>
      <c r="BK225" s="139">
        <f>SUM(BK226:BK296)</f>
        <v>0</v>
      </c>
    </row>
    <row r="226" spans="1:65" s="1" customFormat="1" ht="16.5" customHeight="1">
      <c r="A226" s="29"/>
      <c r="B226" s="142"/>
      <c r="C226" s="177" t="s">
        <v>237</v>
      </c>
      <c r="D226" s="177" t="s">
        <v>98</v>
      </c>
      <c r="E226" s="178" t="s">
        <v>660</v>
      </c>
      <c r="F226" s="179" t="s">
        <v>661</v>
      </c>
      <c r="G226" s="180" t="s">
        <v>224</v>
      </c>
      <c r="H226" s="181">
        <v>6</v>
      </c>
      <c r="I226" s="182"/>
      <c r="J226" s="182">
        <f>ROUND(I226*H226,2)</f>
        <v>0</v>
      </c>
      <c r="K226" s="183"/>
      <c r="L226" s="184"/>
      <c r="M226" s="185" t="s">
        <v>1307</v>
      </c>
      <c r="N226" s="186" t="s">
        <v>1344</v>
      </c>
      <c r="O226" s="152">
        <v>0</v>
      </c>
      <c r="P226" s="152">
        <f>O226*H226</f>
        <v>0</v>
      </c>
      <c r="Q226" s="152">
        <v>2E-3</v>
      </c>
      <c r="R226" s="152">
        <f>Q226*H226</f>
        <v>1.2E-2</v>
      </c>
      <c r="S226" s="152">
        <v>0</v>
      </c>
      <c r="T226" s="153">
        <f>S226*H226</f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54" t="s">
        <v>82</v>
      </c>
      <c r="AT226" s="154" t="s">
        <v>98</v>
      </c>
      <c r="AU226" s="154" t="s">
        <v>1388</v>
      </c>
      <c r="AY226" s="17" t="s">
        <v>35</v>
      </c>
      <c r="BE226" s="155">
        <f>IF(N226="základní",J226,0)</f>
        <v>0</v>
      </c>
      <c r="BF226" s="155">
        <f>IF(N226="snížená",J226,0)</f>
        <v>0</v>
      </c>
      <c r="BG226" s="155">
        <f>IF(N226="zákl. přenesená",J226,0)</f>
        <v>0</v>
      </c>
      <c r="BH226" s="155">
        <f>IF(N226="sníž. přenesená",J226,0)</f>
        <v>0</v>
      </c>
      <c r="BI226" s="155">
        <f>IF(N226="nulová",J226,0)</f>
        <v>0</v>
      </c>
      <c r="BJ226" s="17" t="s">
        <v>1386</v>
      </c>
      <c r="BK226" s="155">
        <f>ROUND(I226*H226,2)</f>
        <v>0</v>
      </c>
      <c r="BL226" s="17" t="s">
        <v>41</v>
      </c>
      <c r="BM226" s="154" t="s">
        <v>662</v>
      </c>
    </row>
    <row r="227" spans="1:65" s="1" customFormat="1" ht="16.5" customHeight="1">
      <c r="A227" s="29"/>
      <c r="B227" s="142"/>
      <c r="C227" s="177" t="s">
        <v>241</v>
      </c>
      <c r="D227" s="177" t="s">
        <v>98</v>
      </c>
      <c r="E227" s="178" t="s">
        <v>663</v>
      </c>
      <c r="F227" s="179" t="s">
        <v>664</v>
      </c>
      <c r="G227" s="180" t="s">
        <v>224</v>
      </c>
      <c r="H227" s="181">
        <v>7</v>
      </c>
      <c r="I227" s="182"/>
      <c r="J227" s="182">
        <f>ROUND(I227*H227,2)</f>
        <v>0</v>
      </c>
      <c r="K227" s="183"/>
      <c r="L227" s="184"/>
      <c r="M227" s="185" t="s">
        <v>1307</v>
      </c>
      <c r="N227" s="186" t="s">
        <v>1344</v>
      </c>
      <c r="O227" s="152">
        <v>0</v>
      </c>
      <c r="P227" s="152">
        <f>O227*H227</f>
        <v>0</v>
      </c>
      <c r="Q227" s="152">
        <v>4.0000000000000001E-3</v>
      </c>
      <c r="R227" s="152">
        <f>Q227*H227</f>
        <v>2.8000000000000001E-2</v>
      </c>
      <c r="S227" s="152">
        <v>0</v>
      </c>
      <c r="T227" s="153">
        <f>S227*H227</f>
        <v>0</v>
      </c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R227" s="154" t="s">
        <v>82</v>
      </c>
      <c r="AT227" s="154" t="s">
        <v>98</v>
      </c>
      <c r="AU227" s="154" t="s">
        <v>1388</v>
      </c>
      <c r="AY227" s="17" t="s">
        <v>35</v>
      </c>
      <c r="BE227" s="155">
        <f>IF(N227="základní",J227,0)</f>
        <v>0</v>
      </c>
      <c r="BF227" s="155">
        <f>IF(N227="snížená",J227,0)</f>
        <v>0</v>
      </c>
      <c r="BG227" s="155">
        <f>IF(N227="zákl. přenesená",J227,0)</f>
        <v>0</v>
      </c>
      <c r="BH227" s="155">
        <f>IF(N227="sníž. přenesená",J227,0)</f>
        <v>0</v>
      </c>
      <c r="BI227" s="155">
        <f>IF(N227="nulová",J227,0)</f>
        <v>0</v>
      </c>
      <c r="BJ227" s="17" t="s">
        <v>1386</v>
      </c>
      <c r="BK227" s="155">
        <f>ROUND(I227*H227,2)</f>
        <v>0</v>
      </c>
      <c r="BL227" s="17" t="s">
        <v>41</v>
      </c>
      <c r="BM227" s="154" t="s">
        <v>665</v>
      </c>
    </row>
    <row r="228" spans="1:65" s="1" customFormat="1" ht="21.75" customHeight="1">
      <c r="A228" s="29"/>
      <c r="B228" s="142"/>
      <c r="C228" s="143" t="s">
        <v>246</v>
      </c>
      <c r="D228" s="143" t="s">
        <v>37</v>
      </c>
      <c r="E228" s="144" t="s">
        <v>666</v>
      </c>
      <c r="F228" s="145" t="s">
        <v>667</v>
      </c>
      <c r="G228" s="146" t="s">
        <v>155</v>
      </c>
      <c r="H228" s="147">
        <v>46</v>
      </c>
      <c r="I228" s="148"/>
      <c r="J228" s="148">
        <f>ROUND(I228*H228,2)</f>
        <v>0</v>
      </c>
      <c r="K228" s="149"/>
      <c r="L228" s="30"/>
      <c r="M228" s="150" t="s">
        <v>1307</v>
      </c>
      <c r="N228" s="151" t="s">
        <v>1344</v>
      </c>
      <c r="O228" s="152">
        <v>2.1720000000000002</v>
      </c>
      <c r="P228" s="152">
        <f>O228*H228</f>
        <v>99.912000000000006</v>
      </c>
      <c r="Q228" s="152">
        <v>4.0000000000000002E-4</v>
      </c>
      <c r="R228" s="152">
        <f>Q228*H228</f>
        <v>1.84E-2</v>
      </c>
      <c r="S228" s="152">
        <v>0</v>
      </c>
      <c r="T228" s="153">
        <f>S228*H228</f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54" t="s">
        <v>41</v>
      </c>
      <c r="AT228" s="154" t="s">
        <v>37</v>
      </c>
      <c r="AU228" s="154" t="s">
        <v>1388</v>
      </c>
      <c r="AY228" s="17" t="s">
        <v>35</v>
      </c>
      <c r="BE228" s="155">
        <f>IF(N228="základní",J228,0)</f>
        <v>0</v>
      </c>
      <c r="BF228" s="155">
        <f>IF(N228="snížená",J228,0)</f>
        <v>0</v>
      </c>
      <c r="BG228" s="155">
        <f>IF(N228="zákl. přenesená",J228,0)</f>
        <v>0</v>
      </c>
      <c r="BH228" s="155">
        <f>IF(N228="sníž. přenesená",J228,0)</f>
        <v>0</v>
      </c>
      <c r="BI228" s="155">
        <f>IF(N228="nulová",J228,0)</f>
        <v>0</v>
      </c>
      <c r="BJ228" s="17" t="s">
        <v>1386</v>
      </c>
      <c r="BK228" s="155">
        <f>ROUND(I228*H228,2)</f>
        <v>0</v>
      </c>
      <c r="BL228" s="17" t="s">
        <v>41</v>
      </c>
      <c r="BM228" s="154" t="s">
        <v>668</v>
      </c>
    </row>
    <row r="229" spans="1:65" s="1" customFormat="1" ht="16.5" customHeight="1">
      <c r="A229" s="29"/>
      <c r="B229" s="142"/>
      <c r="C229" s="177" t="s">
        <v>250</v>
      </c>
      <c r="D229" s="177" t="s">
        <v>98</v>
      </c>
      <c r="E229" s="178" t="s">
        <v>669</v>
      </c>
      <c r="F229" s="179" t="s">
        <v>670</v>
      </c>
      <c r="G229" s="180" t="s">
        <v>155</v>
      </c>
      <c r="H229" s="181">
        <v>46.46</v>
      </c>
      <c r="I229" s="182"/>
      <c r="J229" s="182">
        <f>ROUND(I229*H229,2)</f>
        <v>0</v>
      </c>
      <c r="K229" s="183"/>
      <c r="L229" s="184"/>
      <c r="M229" s="185" t="s">
        <v>1307</v>
      </c>
      <c r="N229" s="186" t="s">
        <v>1344</v>
      </c>
      <c r="O229" s="152">
        <v>0</v>
      </c>
      <c r="P229" s="152">
        <f>O229*H229</f>
        <v>0</v>
      </c>
      <c r="Q229" s="152">
        <v>1.3839999999999999</v>
      </c>
      <c r="R229" s="152">
        <f>Q229*H229</f>
        <v>64.300640000000001</v>
      </c>
      <c r="S229" s="152">
        <v>0</v>
      </c>
      <c r="T229" s="153">
        <f>S229*H229</f>
        <v>0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54" t="s">
        <v>82</v>
      </c>
      <c r="AT229" s="154" t="s">
        <v>98</v>
      </c>
      <c r="AU229" s="154" t="s">
        <v>1388</v>
      </c>
      <c r="AY229" s="17" t="s">
        <v>35</v>
      </c>
      <c r="BE229" s="155">
        <f>IF(N229="základní",J229,0)</f>
        <v>0</v>
      </c>
      <c r="BF229" s="155">
        <f>IF(N229="snížená",J229,0)</f>
        <v>0</v>
      </c>
      <c r="BG229" s="155">
        <f>IF(N229="zákl. přenesená",J229,0)</f>
        <v>0</v>
      </c>
      <c r="BH229" s="155">
        <f>IF(N229="sníž. přenesená",J229,0)</f>
        <v>0</v>
      </c>
      <c r="BI229" s="155">
        <f>IF(N229="nulová",J229,0)</f>
        <v>0</v>
      </c>
      <c r="BJ229" s="17" t="s">
        <v>1386</v>
      </c>
      <c r="BK229" s="155">
        <f>ROUND(I229*H229,2)</f>
        <v>0</v>
      </c>
      <c r="BL229" s="17" t="s">
        <v>41</v>
      </c>
      <c r="BM229" s="154" t="s">
        <v>671</v>
      </c>
    </row>
    <row r="230" spans="1:65" s="12" customFormat="1">
      <c r="B230" s="156"/>
      <c r="D230" s="157" t="s">
        <v>43</v>
      </c>
      <c r="F230" s="159" t="s">
        <v>672</v>
      </c>
      <c r="H230" s="160">
        <v>46.46</v>
      </c>
      <c r="L230" s="156"/>
      <c r="M230" s="161"/>
      <c r="N230" s="162"/>
      <c r="O230" s="162"/>
      <c r="P230" s="162"/>
      <c r="Q230" s="162"/>
      <c r="R230" s="162"/>
      <c r="S230" s="162"/>
      <c r="T230" s="163"/>
      <c r="AT230" s="158" t="s">
        <v>43</v>
      </c>
      <c r="AU230" s="158" t="s">
        <v>1388</v>
      </c>
      <c r="AV230" s="12" t="s">
        <v>1388</v>
      </c>
      <c r="AW230" s="12" t="s">
        <v>1309</v>
      </c>
      <c r="AX230" s="12" t="s">
        <v>1386</v>
      </c>
      <c r="AY230" s="158" t="s">
        <v>35</v>
      </c>
    </row>
    <row r="231" spans="1:65" s="1" customFormat="1" ht="16.5" customHeight="1">
      <c r="A231" s="29"/>
      <c r="B231" s="142"/>
      <c r="C231" s="143" t="s">
        <v>255</v>
      </c>
      <c r="D231" s="143" t="s">
        <v>37</v>
      </c>
      <c r="E231" s="144" t="s">
        <v>673</v>
      </c>
      <c r="F231" s="145" t="s">
        <v>674</v>
      </c>
      <c r="G231" s="146" t="s">
        <v>224</v>
      </c>
      <c r="H231" s="147">
        <v>18</v>
      </c>
      <c r="I231" s="148"/>
      <c r="J231" s="148">
        <f t="shared" ref="J231:J238" si="0">ROUND(I231*H231,2)</f>
        <v>0</v>
      </c>
      <c r="K231" s="149"/>
      <c r="L231" s="30"/>
      <c r="M231" s="150" t="s">
        <v>1307</v>
      </c>
      <c r="N231" s="151" t="s">
        <v>1344</v>
      </c>
      <c r="O231" s="152">
        <v>0.4</v>
      </c>
      <c r="P231" s="152">
        <f t="shared" ref="P231:P238" si="1">O231*H231</f>
        <v>7.2</v>
      </c>
      <c r="Q231" s="152">
        <v>2.0899999999999998E-3</v>
      </c>
      <c r="R231" s="152">
        <f t="shared" ref="R231:R238" si="2">Q231*H231</f>
        <v>3.7620000000000001E-2</v>
      </c>
      <c r="S231" s="152">
        <v>0</v>
      </c>
      <c r="T231" s="153">
        <f t="shared" ref="T231:T238" si="3">S231*H231</f>
        <v>0</v>
      </c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R231" s="154" t="s">
        <v>41</v>
      </c>
      <c r="AT231" s="154" t="s">
        <v>37</v>
      </c>
      <c r="AU231" s="154" t="s">
        <v>1388</v>
      </c>
      <c r="AY231" s="17" t="s">
        <v>35</v>
      </c>
      <c r="BE231" s="155">
        <f t="shared" ref="BE231:BE238" si="4">IF(N231="základní",J231,0)</f>
        <v>0</v>
      </c>
      <c r="BF231" s="155">
        <f t="shared" ref="BF231:BF238" si="5">IF(N231="snížená",J231,0)</f>
        <v>0</v>
      </c>
      <c r="BG231" s="155">
        <f t="shared" ref="BG231:BG238" si="6">IF(N231="zákl. přenesená",J231,0)</f>
        <v>0</v>
      </c>
      <c r="BH231" s="155">
        <f t="shared" ref="BH231:BH238" si="7">IF(N231="sníž. přenesená",J231,0)</f>
        <v>0</v>
      </c>
      <c r="BI231" s="155">
        <f t="shared" ref="BI231:BI238" si="8">IF(N231="nulová",J231,0)</f>
        <v>0</v>
      </c>
      <c r="BJ231" s="17" t="s">
        <v>1386</v>
      </c>
      <c r="BK231" s="155">
        <f t="shared" ref="BK231:BK238" si="9">ROUND(I231*H231,2)</f>
        <v>0</v>
      </c>
      <c r="BL231" s="17" t="s">
        <v>41</v>
      </c>
      <c r="BM231" s="154" t="s">
        <v>675</v>
      </c>
    </row>
    <row r="232" spans="1:65" s="1" customFormat="1" ht="16.5" customHeight="1">
      <c r="A232" s="29"/>
      <c r="B232" s="142"/>
      <c r="C232" s="177" t="s">
        <v>259</v>
      </c>
      <c r="D232" s="177" t="s">
        <v>98</v>
      </c>
      <c r="E232" s="178" t="s">
        <v>676</v>
      </c>
      <c r="F232" s="179" t="s">
        <v>677</v>
      </c>
      <c r="G232" s="180" t="s">
        <v>224</v>
      </c>
      <c r="H232" s="181">
        <v>18</v>
      </c>
      <c r="I232" s="182"/>
      <c r="J232" s="182">
        <f t="shared" si="0"/>
        <v>0</v>
      </c>
      <c r="K232" s="183"/>
      <c r="L232" s="184"/>
      <c r="M232" s="185" t="s">
        <v>1307</v>
      </c>
      <c r="N232" s="186" t="s">
        <v>1344</v>
      </c>
      <c r="O232" s="152">
        <v>0</v>
      </c>
      <c r="P232" s="152">
        <f t="shared" si="1"/>
        <v>0</v>
      </c>
      <c r="Q232" s="152">
        <v>8.5000000000000006E-2</v>
      </c>
      <c r="R232" s="152">
        <f t="shared" si="2"/>
        <v>1.53</v>
      </c>
      <c r="S232" s="152">
        <v>0</v>
      </c>
      <c r="T232" s="153">
        <f t="shared" si="3"/>
        <v>0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R232" s="154" t="s">
        <v>82</v>
      </c>
      <c r="AT232" s="154" t="s">
        <v>98</v>
      </c>
      <c r="AU232" s="154" t="s">
        <v>1388</v>
      </c>
      <c r="AY232" s="17" t="s">
        <v>35</v>
      </c>
      <c r="BE232" s="155">
        <f t="shared" si="4"/>
        <v>0</v>
      </c>
      <c r="BF232" s="155">
        <f t="shared" si="5"/>
        <v>0</v>
      </c>
      <c r="BG232" s="155">
        <f t="shared" si="6"/>
        <v>0</v>
      </c>
      <c r="BH232" s="155">
        <f t="shared" si="7"/>
        <v>0</v>
      </c>
      <c r="BI232" s="155">
        <f t="shared" si="8"/>
        <v>0</v>
      </c>
      <c r="BJ232" s="17" t="s">
        <v>1386</v>
      </c>
      <c r="BK232" s="155">
        <f t="shared" si="9"/>
        <v>0</v>
      </c>
      <c r="BL232" s="17" t="s">
        <v>41</v>
      </c>
      <c r="BM232" s="154" t="s">
        <v>678</v>
      </c>
    </row>
    <row r="233" spans="1:65" s="1" customFormat="1" ht="16.5" customHeight="1">
      <c r="A233" s="29"/>
      <c r="B233" s="142"/>
      <c r="C233" s="143" t="s">
        <v>264</v>
      </c>
      <c r="D233" s="143" t="s">
        <v>37</v>
      </c>
      <c r="E233" s="144" t="s">
        <v>679</v>
      </c>
      <c r="F233" s="145" t="s">
        <v>680</v>
      </c>
      <c r="G233" s="146" t="s">
        <v>224</v>
      </c>
      <c r="H233" s="147">
        <v>3</v>
      </c>
      <c r="I233" s="148"/>
      <c r="J233" s="148">
        <f t="shared" si="0"/>
        <v>0</v>
      </c>
      <c r="K233" s="149"/>
      <c r="L233" s="30"/>
      <c r="M233" s="150" t="s">
        <v>1307</v>
      </c>
      <c r="N233" s="151" t="s">
        <v>1344</v>
      </c>
      <c r="O233" s="152">
        <v>0.75900000000000001</v>
      </c>
      <c r="P233" s="152">
        <f t="shared" si="1"/>
        <v>2.2770000000000001</v>
      </c>
      <c r="Q233" s="152">
        <v>1.67E-3</v>
      </c>
      <c r="R233" s="152">
        <f t="shared" si="2"/>
        <v>5.0100000000000006E-3</v>
      </c>
      <c r="S233" s="152">
        <v>0</v>
      </c>
      <c r="T233" s="153">
        <f t="shared" si="3"/>
        <v>0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54" t="s">
        <v>41</v>
      </c>
      <c r="AT233" s="154" t="s">
        <v>37</v>
      </c>
      <c r="AU233" s="154" t="s">
        <v>1388</v>
      </c>
      <c r="AY233" s="17" t="s">
        <v>35</v>
      </c>
      <c r="BE233" s="155">
        <f t="shared" si="4"/>
        <v>0</v>
      </c>
      <c r="BF233" s="155">
        <f t="shared" si="5"/>
        <v>0</v>
      </c>
      <c r="BG233" s="155">
        <f t="shared" si="6"/>
        <v>0</v>
      </c>
      <c r="BH233" s="155">
        <f t="shared" si="7"/>
        <v>0</v>
      </c>
      <c r="BI233" s="155">
        <f t="shared" si="8"/>
        <v>0</v>
      </c>
      <c r="BJ233" s="17" t="s">
        <v>1386</v>
      </c>
      <c r="BK233" s="155">
        <f t="shared" si="9"/>
        <v>0</v>
      </c>
      <c r="BL233" s="17" t="s">
        <v>41</v>
      </c>
      <c r="BM233" s="154" t="s">
        <v>681</v>
      </c>
    </row>
    <row r="234" spans="1:65" s="1" customFormat="1" ht="24.2" customHeight="1">
      <c r="A234" s="29"/>
      <c r="B234" s="142"/>
      <c r="C234" s="177" t="s">
        <v>269</v>
      </c>
      <c r="D234" s="177" t="s">
        <v>98</v>
      </c>
      <c r="E234" s="178" t="s">
        <v>682</v>
      </c>
      <c r="F234" s="179" t="s">
        <v>652</v>
      </c>
      <c r="G234" s="180" t="s">
        <v>224</v>
      </c>
      <c r="H234" s="181">
        <v>1</v>
      </c>
      <c r="I234" s="182"/>
      <c r="J234" s="182">
        <f t="shared" si="0"/>
        <v>0</v>
      </c>
      <c r="K234" s="183"/>
      <c r="L234" s="184"/>
      <c r="M234" s="185" t="s">
        <v>1307</v>
      </c>
      <c r="N234" s="186" t="s">
        <v>1344</v>
      </c>
      <c r="O234" s="152">
        <v>0</v>
      </c>
      <c r="P234" s="152">
        <f t="shared" si="1"/>
        <v>0</v>
      </c>
      <c r="Q234" s="152">
        <v>7.0400000000000003E-3</v>
      </c>
      <c r="R234" s="152">
        <f t="shared" si="2"/>
        <v>7.0400000000000003E-3</v>
      </c>
      <c r="S234" s="152">
        <v>0</v>
      </c>
      <c r="T234" s="153">
        <f t="shared" si="3"/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54" t="s">
        <v>82</v>
      </c>
      <c r="AT234" s="154" t="s">
        <v>98</v>
      </c>
      <c r="AU234" s="154" t="s">
        <v>1388</v>
      </c>
      <c r="AY234" s="17" t="s">
        <v>35</v>
      </c>
      <c r="BE234" s="155">
        <f t="shared" si="4"/>
        <v>0</v>
      </c>
      <c r="BF234" s="155">
        <f t="shared" si="5"/>
        <v>0</v>
      </c>
      <c r="BG234" s="155">
        <f t="shared" si="6"/>
        <v>0</v>
      </c>
      <c r="BH234" s="155">
        <f t="shared" si="7"/>
        <v>0</v>
      </c>
      <c r="BI234" s="155">
        <f t="shared" si="8"/>
        <v>0</v>
      </c>
      <c r="BJ234" s="17" t="s">
        <v>1386</v>
      </c>
      <c r="BK234" s="155">
        <f t="shared" si="9"/>
        <v>0</v>
      </c>
      <c r="BL234" s="17" t="s">
        <v>41</v>
      </c>
      <c r="BM234" s="154" t="s">
        <v>683</v>
      </c>
    </row>
    <row r="235" spans="1:65" s="1" customFormat="1" ht="24.2" customHeight="1">
      <c r="A235" s="29"/>
      <c r="B235" s="142"/>
      <c r="C235" s="177" t="s">
        <v>273</v>
      </c>
      <c r="D235" s="177" t="s">
        <v>98</v>
      </c>
      <c r="E235" s="178" t="s">
        <v>684</v>
      </c>
      <c r="F235" s="179" t="s">
        <v>653</v>
      </c>
      <c r="G235" s="180" t="s">
        <v>224</v>
      </c>
      <c r="H235" s="181">
        <v>2</v>
      </c>
      <c r="I235" s="182"/>
      <c r="J235" s="182">
        <f t="shared" si="0"/>
        <v>0</v>
      </c>
      <c r="K235" s="183"/>
      <c r="L235" s="184"/>
      <c r="M235" s="185" t="s">
        <v>1307</v>
      </c>
      <c r="N235" s="186" t="s">
        <v>1344</v>
      </c>
      <c r="O235" s="152">
        <v>0</v>
      </c>
      <c r="P235" s="152">
        <f t="shared" si="1"/>
        <v>0</v>
      </c>
      <c r="Q235" s="152">
        <v>2.5000000000000001E-3</v>
      </c>
      <c r="R235" s="152">
        <f t="shared" si="2"/>
        <v>5.0000000000000001E-3</v>
      </c>
      <c r="S235" s="152">
        <v>0</v>
      </c>
      <c r="T235" s="153">
        <f t="shared" si="3"/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54" t="s">
        <v>82</v>
      </c>
      <c r="AT235" s="154" t="s">
        <v>98</v>
      </c>
      <c r="AU235" s="154" t="s">
        <v>1388</v>
      </c>
      <c r="AY235" s="17" t="s">
        <v>35</v>
      </c>
      <c r="BE235" s="155">
        <f t="shared" si="4"/>
        <v>0</v>
      </c>
      <c r="BF235" s="155">
        <f t="shared" si="5"/>
        <v>0</v>
      </c>
      <c r="BG235" s="155">
        <f t="shared" si="6"/>
        <v>0</v>
      </c>
      <c r="BH235" s="155">
        <f t="shared" si="7"/>
        <v>0</v>
      </c>
      <c r="BI235" s="155">
        <f t="shared" si="8"/>
        <v>0</v>
      </c>
      <c r="BJ235" s="17" t="s">
        <v>1386</v>
      </c>
      <c r="BK235" s="155">
        <f t="shared" si="9"/>
        <v>0</v>
      </c>
      <c r="BL235" s="17" t="s">
        <v>41</v>
      </c>
      <c r="BM235" s="154" t="s">
        <v>685</v>
      </c>
    </row>
    <row r="236" spans="1:65" s="1" customFormat="1" ht="16.5" customHeight="1">
      <c r="A236" s="29"/>
      <c r="B236" s="142"/>
      <c r="C236" s="143" t="s">
        <v>279</v>
      </c>
      <c r="D236" s="143" t="s">
        <v>37</v>
      </c>
      <c r="E236" s="144" t="s">
        <v>686</v>
      </c>
      <c r="F236" s="145" t="s">
        <v>687</v>
      </c>
      <c r="G236" s="146" t="s">
        <v>224</v>
      </c>
      <c r="H236" s="147">
        <v>1</v>
      </c>
      <c r="I236" s="148"/>
      <c r="J236" s="148">
        <f t="shared" si="0"/>
        <v>0</v>
      </c>
      <c r="K236" s="149"/>
      <c r="L236" s="30"/>
      <c r="M236" s="150" t="s">
        <v>1307</v>
      </c>
      <c r="N236" s="151" t="s">
        <v>1344</v>
      </c>
      <c r="O236" s="152">
        <v>1.24</v>
      </c>
      <c r="P236" s="152">
        <f t="shared" si="1"/>
        <v>1.24</v>
      </c>
      <c r="Q236" s="152">
        <v>1.7099999999999999E-3</v>
      </c>
      <c r="R236" s="152">
        <f t="shared" si="2"/>
        <v>1.7099999999999999E-3</v>
      </c>
      <c r="S236" s="152">
        <v>0</v>
      </c>
      <c r="T236" s="153">
        <f t="shared" si="3"/>
        <v>0</v>
      </c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R236" s="154" t="s">
        <v>41</v>
      </c>
      <c r="AT236" s="154" t="s">
        <v>37</v>
      </c>
      <c r="AU236" s="154" t="s">
        <v>1388</v>
      </c>
      <c r="AY236" s="17" t="s">
        <v>35</v>
      </c>
      <c r="BE236" s="155">
        <f t="shared" si="4"/>
        <v>0</v>
      </c>
      <c r="BF236" s="155">
        <f t="shared" si="5"/>
        <v>0</v>
      </c>
      <c r="BG236" s="155">
        <f t="shared" si="6"/>
        <v>0</v>
      </c>
      <c r="BH236" s="155">
        <f t="shared" si="7"/>
        <v>0</v>
      </c>
      <c r="BI236" s="155">
        <f t="shared" si="8"/>
        <v>0</v>
      </c>
      <c r="BJ236" s="17" t="s">
        <v>1386</v>
      </c>
      <c r="BK236" s="155">
        <f t="shared" si="9"/>
        <v>0</v>
      </c>
      <c r="BL236" s="17" t="s">
        <v>41</v>
      </c>
      <c r="BM236" s="154" t="s">
        <v>688</v>
      </c>
    </row>
    <row r="237" spans="1:65" s="1" customFormat="1" ht="24.2" customHeight="1">
      <c r="A237" s="29"/>
      <c r="B237" s="142"/>
      <c r="C237" s="177" t="s">
        <v>284</v>
      </c>
      <c r="D237" s="177" t="s">
        <v>98</v>
      </c>
      <c r="E237" s="178" t="s">
        <v>689</v>
      </c>
      <c r="F237" s="179" t="s">
        <v>690</v>
      </c>
      <c r="G237" s="180" t="s">
        <v>224</v>
      </c>
      <c r="H237" s="181">
        <v>1</v>
      </c>
      <c r="I237" s="182"/>
      <c r="J237" s="182">
        <f t="shared" si="0"/>
        <v>0</v>
      </c>
      <c r="K237" s="183"/>
      <c r="L237" s="184"/>
      <c r="M237" s="185" t="s">
        <v>1307</v>
      </c>
      <c r="N237" s="186" t="s">
        <v>1344</v>
      </c>
      <c r="O237" s="152">
        <v>0</v>
      </c>
      <c r="P237" s="152">
        <f t="shared" si="1"/>
        <v>0</v>
      </c>
      <c r="Q237" s="152">
        <v>8.3000000000000001E-3</v>
      </c>
      <c r="R237" s="152">
        <f t="shared" si="2"/>
        <v>8.3000000000000001E-3</v>
      </c>
      <c r="S237" s="152">
        <v>0</v>
      </c>
      <c r="T237" s="153">
        <f t="shared" si="3"/>
        <v>0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R237" s="154" t="s">
        <v>82</v>
      </c>
      <c r="AT237" s="154" t="s">
        <v>98</v>
      </c>
      <c r="AU237" s="154" t="s">
        <v>1388</v>
      </c>
      <c r="AY237" s="17" t="s">
        <v>35</v>
      </c>
      <c r="BE237" s="155">
        <f t="shared" si="4"/>
        <v>0</v>
      </c>
      <c r="BF237" s="155">
        <f t="shared" si="5"/>
        <v>0</v>
      </c>
      <c r="BG237" s="155">
        <f t="shared" si="6"/>
        <v>0</v>
      </c>
      <c r="BH237" s="155">
        <f t="shared" si="7"/>
        <v>0</v>
      </c>
      <c r="BI237" s="155">
        <f t="shared" si="8"/>
        <v>0</v>
      </c>
      <c r="BJ237" s="17" t="s">
        <v>1386</v>
      </c>
      <c r="BK237" s="155">
        <f t="shared" si="9"/>
        <v>0</v>
      </c>
      <c r="BL237" s="17" t="s">
        <v>41</v>
      </c>
      <c r="BM237" s="154" t="s">
        <v>691</v>
      </c>
    </row>
    <row r="238" spans="1:65" s="1" customFormat="1" ht="16.5" customHeight="1">
      <c r="A238" s="29"/>
      <c r="B238" s="142"/>
      <c r="C238" s="143" t="s">
        <v>288</v>
      </c>
      <c r="D238" s="143" t="s">
        <v>37</v>
      </c>
      <c r="E238" s="144" t="s">
        <v>692</v>
      </c>
      <c r="F238" s="145" t="s">
        <v>693</v>
      </c>
      <c r="G238" s="146" t="s">
        <v>155</v>
      </c>
      <c r="H238" s="147">
        <v>31.2</v>
      </c>
      <c r="I238" s="148"/>
      <c r="J238" s="148">
        <f t="shared" si="0"/>
        <v>0</v>
      </c>
      <c r="K238" s="149"/>
      <c r="L238" s="30"/>
      <c r="M238" s="150" t="s">
        <v>1307</v>
      </c>
      <c r="N238" s="151" t="s">
        <v>1344</v>
      </c>
      <c r="O238" s="152">
        <v>0.26800000000000002</v>
      </c>
      <c r="P238" s="152">
        <f t="shared" si="1"/>
        <v>8.361600000000001</v>
      </c>
      <c r="Q238" s="152">
        <v>0</v>
      </c>
      <c r="R238" s="152">
        <f t="shared" si="2"/>
        <v>0</v>
      </c>
      <c r="S238" s="152">
        <v>0</v>
      </c>
      <c r="T238" s="153">
        <f t="shared" si="3"/>
        <v>0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R238" s="154" t="s">
        <v>41</v>
      </c>
      <c r="AT238" s="154" t="s">
        <v>37</v>
      </c>
      <c r="AU238" s="154" t="s">
        <v>1388</v>
      </c>
      <c r="AY238" s="17" t="s">
        <v>35</v>
      </c>
      <c r="BE238" s="155">
        <f t="shared" si="4"/>
        <v>0</v>
      </c>
      <c r="BF238" s="155">
        <f t="shared" si="5"/>
        <v>0</v>
      </c>
      <c r="BG238" s="155">
        <f t="shared" si="6"/>
        <v>0</v>
      </c>
      <c r="BH238" s="155">
        <f t="shared" si="7"/>
        <v>0</v>
      </c>
      <c r="BI238" s="155">
        <f t="shared" si="8"/>
        <v>0</v>
      </c>
      <c r="BJ238" s="17" t="s">
        <v>1386</v>
      </c>
      <c r="BK238" s="155">
        <f t="shared" si="9"/>
        <v>0</v>
      </c>
      <c r="BL238" s="17" t="s">
        <v>41</v>
      </c>
      <c r="BM238" s="154" t="s">
        <v>694</v>
      </c>
    </row>
    <row r="239" spans="1:65" s="12" customFormat="1">
      <c r="B239" s="156"/>
      <c r="D239" s="157" t="s">
        <v>43</v>
      </c>
      <c r="E239" s="158" t="s">
        <v>1307</v>
      </c>
      <c r="F239" s="159" t="s">
        <v>695</v>
      </c>
      <c r="H239" s="160">
        <v>31.2</v>
      </c>
      <c r="L239" s="156"/>
      <c r="M239" s="161"/>
      <c r="N239" s="162"/>
      <c r="O239" s="162"/>
      <c r="P239" s="162"/>
      <c r="Q239" s="162"/>
      <c r="R239" s="162"/>
      <c r="S239" s="162"/>
      <c r="T239" s="163"/>
      <c r="AT239" s="158" t="s">
        <v>43</v>
      </c>
      <c r="AU239" s="158" t="s">
        <v>1388</v>
      </c>
      <c r="AV239" s="12" t="s">
        <v>1388</v>
      </c>
      <c r="AW239" s="12" t="s">
        <v>1335</v>
      </c>
      <c r="AX239" s="12" t="s">
        <v>1386</v>
      </c>
      <c r="AY239" s="158" t="s">
        <v>35</v>
      </c>
    </row>
    <row r="240" spans="1:65" s="1" customFormat="1" ht="16.5" customHeight="1">
      <c r="A240" s="29"/>
      <c r="B240" s="142"/>
      <c r="C240" s="177" t="s">
        <v>293</v>
      </c>
      <c r="D240" s="177" t="s">
        <v>98</v>
      </c>
      <c r="E240" s="178" t="s">
        <v>696</v>
      </c>
      <c r="F240" s="179" t="s">
        <v>697</v>
      </c>
      <c r="G240" s="180" t="s">
        <v>155</v>
      </c>
      <c r="H240" s="181">
        <v>31.667999999999999</v>
      </c>
      <c r="I240" s="182"/>
      <c r="J240" s="182">
        <f>ROUND(I240*H240,2)</f>
        <v>0</v>
      </c>
      <c r="K240" s="183"/>
      <c r="L240" s="184"/>
      <c r="M240" s="185" t="s">
        <v>1307</v>
      </c>
      <c r="N240" s="186" t="s">
        <v>1344</v>
      </c>
      <c r="O240" s="152">
        <v>0</v>
      </c>
      <c r="P240" s="152">
        <f>O240*H240</f>
        <v>0</v>
      </c>
      <c r="Q240" s="152">
        <v>1.48E-3</v>
      </c>
      <c r="R240" s="152">
        <f>Q240*H240</f>
        <v>4.6868639999999996E-2</v>
      </c>
      <c r="S240" s="152">
        <v>0</v>
      </c>
      <c r="T240" s="153">
        <f>S240*H240</f>
        <v>0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R240" s="154" t="s">
        <v>82</v>
      </c>
      <c r="AT240" s="154" t="s">
        <v>98</v>
      </c>
      <c r="AU240" s="154" t="s">
        <v>1388</v>
      </c>
      <c r="AY240" s="17" t="s">
        <v>35</v>
      </c>
      <c r="BE240" s="155">
        <f>IF(N240="základní",J240,0)</f>
        <v>0</v>
      </c>
      <c r="BF240" s="155">
        <f>IF(N240="snížená",J240,0)</f>
        <v>0</v>
      </c>
      <c r="BG240" s="155">
        <f>IF(N240="zákl. přenesená",J240,0)</f>
        <v>0</v>
      </c>
      <c r="BH240" s="155">
        <f>IF(N240="sníž. přenesená",J240,0)</f>
        <v>0</v>
      </c>
      <c r="BI240" s="155">
        <f>IF(N240="nulová",J240,0)</f>
        <v>0</v>
      </c>
      <c r="BJ240" s="17" t="s">
        <v>1386</v>
      </c>
      <c r="BK240" s="155">
        <f>ROUND(I240*H240,2)</f>
        <v>0</v>
      </c>
      <c r="BL240" s="17" t="s">
        <v>41</v>
      </c>
      <c r="BM240" s="154" t="s">
        <v>698</v>
      </c>
    </row>
    <row r="241" spans="1:65" s="12" customFormat="1">
      <c r="B241" s="156"/>
      <c r="D241" s="157" t="s">
        <v>43</v>
      </c>
      <c r="F241" s="159" t="s">
        <v>699</v>
      </c>
      <c r="H241" s="160">
        <v>31.667999999999999</v>
      </c>
      <c r="L241" s="156"/>
      <c r="M241" s="161"/>
      <c r="N241" s="162"/>
      <c r="O241" s="162"/>
      <c r="P241" s="162"/>
      <c r="Q241" s="162"/>
      <c r="R241" s="162"/>
      <c r="S241" s="162"/>
      <c r="T241" s="163"/>
      <c r="AT241" s="158" t="s">
        <v>43</v>
      </c>
      <c r="AU241" s="158" t="s">
        <v>1388</v>
      </c>
      <c r="AV241" s="12" t="s">
        <v>1388</v>
      </c>
      <c r="AW241" s="12" t="s">
        <v>1309</v>
      </c>
      <c r="AX241" s="12" t="s">
        <v>1386</v>
      </c>
      <c r="AY241" s="158" t="s">
        <v>35</v>
      </c>
    </row>
    <row r="242" spans="1:65" s="1" customFormat="1" ht="16.5" customHeight="1">
      <c r="A242" s="29"/>
      <c r="B242" s="142"/>
      <c r="C242" s="143" t="s">
        <v>301</v>
      </c>
      <c r="D242" s="143" t="s">
        <v>37</v>
      </c>
      <c r="E242" s="144" t="s">
        <v>700</v>
      </c>
      <c r="F242" s="145" t="s">
        <v>701</v>
      </c>
      <c r="G242" s="146" t="s">
        <v>155</v>
      </c>
      <c r="H242" s="147">
        <v>32</v>
      </c>
      <c r="I242" s="148"/>
      <c r="J242" s="148">
        <f>ROUND(I242*H242,2)</f>
        <v>0</v>
      </c>
      <c r="K242" s="149"/>
      <c r="L242" s="30"/>
      <c r="M242" s="150" t="s">
        <v>1307</v>
      </c>
      <c r="N242" s="151" t="s">
        <v>1344</v>
      </c>
      <c r="O242" s="152">
        <v>0.23499999999999999</v>
      </c>
      <c r="P242" s="152">
        <f>O242*H242</f>
        <v>7.52</v>
      </c>
      <c r="Q242" s="152">
        <v>0</v>
      </c>
      <c r="R242" s="152">
        <f>Q242*H242</f>
        <v>0</v>
      </c>
      <c r="S242" s="152">
        <v>0</v>
      </c>
      <c r="T242" s="153">
        <f>S242*H242</f>
        <v>0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R242" s="154" t="s">
        <v>41</v>
      </c>
      <c r="AT242" s="154" t="s">
        <v>37</v>
      </c>
      <c r="AU242" s="154" t="s">
        <v>1388</v>
      </c>
      <c r="AY242" s="17" t="s">
        <v>35</v>
      </c>
      <c r="BE242" s="155">
        <f>IF(N242="základní",J242,0)</f>
        <v>0</v>
      </c>
      <c r="BF242" s="155">
        <f>IF(N242="snížená",J242,0)</f>
        <v>0</v>
      </c>
      <c r="BG242" s="155">
        <f>IF(N242="zákl. přenesená",J242,0)</f>
        <v>0</v>
      </c>
      <c r="BH242" s="155">
        <f>IF(N242="sníž. přenesená",J242,0)</f>
        <v>0</v>
      </c>
      <c r="BI242" s="155">
        <f>IF(N242="nulová",J242,0)</f>
        <v>0</v>
      </c>
      <c r="BJ242" s="17" t="s">
        <v>1386</v>
      </c>
      <c r="BK242" s="155">
        <f>ROUND(I242*H242,2)</f>
        <v>0</v>
      </c>
      <c r="BL242" s="17" t="s">
        <v>41</v>
      </c>
      <c r="BM242" s="154" t="s">
        <v>702</v>
      </c>
    </row>
    <row r="243" spans="1:65" s="1" customFormat="1" ht="16.5" customHeight="1">
      <c r="A243" s="29"/>
      <c r="B243" s="142"/>
      <c r="C243" s="177" t="s">
        <v>309</v>
      </c>
      <c r="D243" s="177" t="s">
        <v>98</v>
      </c>
      <c r="E243" s="178" t="s">
        <v>703</v>
      </c>
      <c r="F243" s="179" t="s">
        <v>704</v>
      </c>
      <c r="G243" s="180" t="s">
        <v>155</v>
      </c>
      <c r="H243" s="181">
        <v>32.479999999999997</v>
      </c>
      <c r="I243" s="182"/>
      <c r="J243" s="182">
        <f>ROUND(I243*H243,2)</f>
        <v>0</v>
      </c>
      <c r="K243" s="183"/>
      <c r="L243" s="184"/>
      <c r="M243" s="185" t="s">
        <v>1307</v>
      </c>
      <c r="N243" s="186" t="s">
        <v>1344</v>
      </c>
      <c r="O243" s="152">
        <v>0</v>
      </c>
      <c r="P243" s="152">
        <f>O243*H243</f>
        <v>0</v>
      </c>
      <c r="Q243" s="152">
        <v>1.47E-3</v>
      </c>
      <c r="R243" s="152">
        <f>Q243*H243</f>
        <v>4.7745599999999992E-2</v>
      </c>
      <c r="S243" s="152">
        <v>0</v>
      </c>
      <c r="T243" s="153">
        <f>S243*H243</f>
        <v>0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54" t="s">
        <v>82</v>
      </c>
      <c r="AT243" s="154" t="s">
        <v>98</v>
      </c>
      <c r="AU243" s="154" t="s">
        <v>1388</v>
      </c>
      <c r="AY243" s="17" t="s">
        <v>35</v>
      </c>
      <c r="BE243" s="155">
        <f>IF(N243="základní",J243,0)</f>
        <v>0</v>
      </c>
      <c r="BF243" s="155">
        <f>IF(N243="snížená",J243,0)</f>
        <v>0</v>
      </c>
      <c r="BG243" s="155">
        <f>IF(N243="zákl. přenesená",J243,0)</f>
        <v>0</v>
      </c>
      <c r="BH243" s="155">
        <f>IF(N243="sníž. přenesená",J243,0)</f>
        <v>0</v>
      </c>
      <c r="BI243" s="155">
        <f>IF(N243="nulová",J243,0)</f>
        <v>0</v>
      </c>
      <c r="BJ243" s="17" t="s">
        <v>1386</v>
      </c>
      <c r="BK243" s="155">
        <f>ROUND(I243*H243,2)</f>
        <v>0</v>
      </c>
      <c r="BL243" s="17" t="s">
        <v>41</v>
      </c>
      <c r="BM243" s="154" t="s">
        <v>705</v>
      </c>
    </row>
    <row r="244" spans="1:65" s="12" customFormat="1">
      <c r="B244" s="156"/>
      <c r="D244" s="157" t="s">
        <v>43</v>
      </c>
      <c r="F244" s="159" t="s">
        <v>706</v>
      </c>
      <c r="H244" s="160">
        <v>32.479999999999997</v>
      </c>
      <c r="L244" s="156"/>
      <c r="M244" s="161"/>
      <c r="N244" s="162"/>
      <c r="O244" s="162"/>
      <c r="P244" s="162"/>
      <c r="Q244" s="162"/>
      <c r="R244" s="162"/>
      <c r="S244" s="162"/>
      <c r="T244" s="163"/>
      <c r="AT244" s="158" t="s">
        <v>43</v>
      </c>
      <c r="AU244" s="158" t="s">
        <v>1388</v>
      </c>
      <c r="AV244" s="12" t="s">
        <v>1388</v>
      </c>
      <c r="AW244" s="12" t="s">
        <v>1309</v>
      </c>
      <c r="AX244" s="12" t="s">
        <v>1386</v>
      </c>
      <c r="AY244" s="158" t="s">
        <v>35</v>
      </c>
    </row>
    <row r="245" spans="1:65" s="1" customFormat="1" ht="21.75" customHeight="1">
      <c r="A245" s="29"/>
      <c r="B245" s="142"/>
      <c r="C245" s="143" t="s">
        <v>314</v>
      </c>
      <c r="D245" s="143" t="s">
        <v>37</v>
      </c>
      <c r="E245" s="144" t="s">
        <v>707</v>
      </c>
      <c r="F245" s="145" t="s">
        <v>708</v>
      </c>
      <c r="G245" s="146" t="s">
        <v>155</v>
      </c>
      <c r="H245" s="147">
        <v>28.5</v>
      </c>
      <c r="I245" s="148"/>
      <c r="J245" s="148">
        <f>ROUND(I245*H245,2)</f>
        <v>0</v>
      </c>
      <c r="K245" s="149"/>
      <c r="L245" s="30"/>
      <c r="M245" s="150" t="s">
        <v>1307</v>
      </c>
      <c r="N245" s="151" t="s">
        <v>1344</v>
      </c>
      <c r="O245" s="152">
        <v>0.36</v>
      </c>
      <c r="P245" s="152">
        <f>O245*H245</f>
        <v>10.26</v>
      </c>
      <c r="Q245" s="152">
        <v>2.0000000000000002E-5</v>
      </c>
      <c r="R245" s="152">
        <f>Q245*H245</f>
        <v>5.7000000000000009E-4</v>
      </c>
      <c r="S245" s="152">
        <v>0</v>
      </c>
      <c r="T245" s="153">
        <f>S245*H245</f>
        <v>0</v>
      </c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R245" s="154" t="s">
        <v>41</v>
      </c>
      <c r="AT245" s="154" t="s">
        <v>37</v>
      </c>
      <c r="AU245" s="154" t="s">
        <v>1388</v>
      </c>
      <c r="AY245" s="17" t="s">
        <v>35</v>
      </c>
      <c r="BE245" s="155">
        <f>IF(N245="základní",J245,0)</f>
        <v>0</v>
      </c>
      <c r="BF245" s="155">
        <f>IF(N245="snížená",J245,0)</f>
        <v>0</v>
      </c>
      <c r="BG245" s="155">
        <f>IF(N245="zákl. přenesená",J245,0)</f>
        <v>0</v>
      </c>
      <c r="BH245" s="155">
        <f>IF(N245="sníž. přenesená",J245,0)</f>
        <v>0</v>
      </c>
      <c r="BI245" s="155">
        <f>IF(N245="nulová",J245,0)</f>
        <v>0</v>
      </c>
      <c r="BJ245" s="17" t="s">
        <v>1386</v>
      </c>
      <c r="BK245" s="155">
        <f>ROUND(I245*H245,2)</f>
        <v>0</v>
      </c>
      <c r="BL245" s="17" t="s">
        <v>41</v>
      </c>
      <c r="BM245" s="154" t="s">
        <v>709</v>
      </c>
    </row>
    <row r="246" spans="1:65" s="1" customFormat="1" ht="16.5" customHeight="1">
      <c r="A246" s="29"/>
      <c r="B246" s="142"/>
      <c r="C246" s="177" t="s">
        <v>320</v>
      </c>
      <c r="D246" s="177" t="s">
        <v>98</v>
      </c>
      <c r="E246" s="178" t="s">
        <v>270</v>
      </c>
      <c r="F246" s="179" t="s">
        <v>271</v>
      </c>
      <c r="G246" s="180" t="s">
        <v>155</v>
      </c>
      <c r="H246" s="181">
        <v>29.355</v>
      </c>
      <c r="I246" s="182"/>
      <c r="J246" s="182">
        <f>ROUND(I246*H246,2)</f>
        <v>0</v>
      </c>
      <c r="K246" s="183"/>
      <c r="L246" s="184"/>
      <c r="M246" s="185" t="s">
        <v>1307</v>
      </c>
      <c r="N246" s="186" t="s">
        <v>1344</v>
      </c>
      <c r="O246" s="152">
        <v>0</v>
      </c>
      <c r="P246" s="152">
        <f>O246*H246</f>
        <v>0</v>
      </c>
      <c r="Q246" s="152">
        <v>1.6619999999999999E-2</v>
      </c>
      <c r="R246" s="152">
        <f>Q246*H246</f>
        <v>0.48788009999999998</v>
      </c>
      <c r="S246" s="152">
        <v>0</v>
      </c>
      <c r="T246" s="153">
        <f>S246*H246</f>
        <v>0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54" t="s">
        <v>82</v>
      </c>
      <c r="AT246" s="154" t="s">
        <v>98</v>
      </c>
      <c r="AU246" s="154" t="s">
        <v>1388</v>
      </c>
      <c r="AY246" s="17" t="s">
        <v>35</v>
      </c>
      <c r="BE246" s="155">
        <f>IF(N246="základní",J246,0)</f>
        <v>0</v>
      </c>
      <c r="BF246" s="155">
        <f>IF(N246="snížená",J246,0)</f>
        <v>0</v>
      </c>
      <c r="BG246" s="155">
        <f>IF(N246="zákl. přenesená",J246,0)</f>
        <v>0</v>
      </c>
      <c r="BH246" s="155">
        <f>IF(N246="sníž. přenesená",J246,0)</f>
        <v>0</v>
      </c>
      <c r="BI246" s="155">
        <f>IF(N246="nulová",J246,0)</f>
        <v>0</v>
      </c>
      <c r="BJ246" s="17" t="s">
        <v>1386</v>
      </c>
      <c r="BK246" s="155">
        <f>ROUND(I246*H246,2)</f>
        <v>0</v>
      </c>
      <c r="BL246" s="17" t="s">
        <v>41</v>
      </c>
      <c r="BM246" s="154" t="s">
        <v>710</v>
      </c>
    </row>
    <row r="247" spans="1:65" s="12" customFormat="1">
      <c r="B247" s="156"/>
      <c r="D247" s="157" t="s">
        <v>43</v>
      </c>
      <c r="F247" s="159" t="s">
        <v>711</v>
      </c>
      <c r="H247" s="160">
        <v>29.355</v>
      </c>
      <c r="L247" s="156"/>
      <c r="M247" s="161"/>
      <c r="N247" s="162"/>
      <c r="O247" s="162"/>
      <c r="P247" s="162"/>
      <c r="Q247" s="162"/>
      <c r="R247" s="162"/>
      <c r="S247" s="162"/>
      <c r="T247" s="163"/>
      <c r="AT247" s="158" t="s">
        <v>43</v>
      </c>
      <c r="AU247" s="158" t="s">
        <v>1388</v>
      </c>
      <c r="AV247" s="12" t="s">
        <v>1388</v>
      </c>
      <c r="AW247" s="12" t="s">
        <v>1309</v>
      </c>
      <c r="AX247" s="12" t="s">
        <v>1386</v>
      </c>
      <c r="AY247" s="158" t="s">
        <v>35</v>
      </c>
    </row>
    <row r="248" spans="1:65" s="1" customFormat="1" ht="16.5" customHeight="1">
      <c r="A248" s="29"/>
      <c r="B248" s="142"/>
      <c r="C248" s="143" t="s">
        <v>326</v>
      </c>
      <c r="D248" s="143" t="s">
        <v>37</v>
      </c>
      <c r="E248" s="144" t="s">
        <v>712</v>
      </c>
      <c r="F248" s="145" t="s">
        <v>713</v>
      </c>
      <c r="G248" s="146" t="s">
        <v>224</v>
      </c>
      <c r="H248" s="147">
        <v>6</v>
      </c>
      <c r="I248" s="148"/>
      <c r="J248" s="148">
        <f t="shared" ref="J248:J285" si="10">ROUND(I248*H248,2)</f>
        <v>0</v>
      </c>
      <c r="K248" s="149"/>
      <c r="L248" s="30"/>
      <c r="M248" s="150" t="s">
        <v>1307</v>
      </c>
      <c r="N248" s="151" t="s">
        <v>1344</v>
      </c>
      <c r="O248" s="152">
        <v>0.99199999999999999</v>
      </c>
      <c r="P248" s="152">
        <f t="shared" ref="P248:P285" si="11">O248*H248</f>
        <v>5.952</v>
      </c>
      <c r="Q248" s="152">
        <v>0</v>
      </c>
      <c r="R248" s="152">
        <f t="shared" ref="R248:R285" si="12">Q248*H248</f>
        <v>0</v>
      </c>
      <c r="S248" s="152">
        <v>0</v>
      </c>
      <c r="T248" s="153">
        <f t="shared" ref="T248:T285" si="13">S248*H248</f>
        <v>0</v>
      </c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R248" s="154" t="s">
        <v>41</v>
      </c>
      <c r="AT248" s="154" t="s">
        <v>37</v>
      </c>
      <c r="AU248" s="154" t="s">
        <v>1388</v>
      </c>
      <c r="AY248" s="17" t="s">
        <v>35</v>
      </c>
      <c r="BE248" s="155">
        <f t="shared" ref="BE248:BE285" si="14">IF(N248="základní",J248,0)</f>
        <v>0</v>
      </c>
      <c r="BF248" s="155">
        <f t="shared" ref="BF248:BF285" si="15">IF(N248="snížená",J248,0)</f>
        <v>0</v>
      </c>
      <c r="BG248" s="155">
        <f t="shared" ref="BG248:BG285" si="16">IF(N248="zákl. přenesená",J248,0)</f>
        <v>0</v>
      </c>
      <c r="BH248" s="155">
        <f t="shared" ref="BH248:BH285" si="17">IF(N248="sníž. přenesená",J248,0)</f>
        <v>0</v>
      </c>
      <c r="BI248" s="155">
        <f t="shared" ref="BI248:BI285" si="18">IF(N248="nulová",J248,0)</f>
        <v>0</v>
      </c>
      <c r="BJ248" s="17" t="s">
        <v>1386</v>
      </c>
      <c r="BK248" s="155">
        <f t="shared" ref="BK248:BK285" si="19">ROUND(I248*H248,2)</f>
        <v>0</v>
      </c>
      <c r="BL248" s="17" t="s">
        <v>41</v>
      </c>
      <c r="BM248" s="154" t="s">
        <v>714</v>
      </c>
    </row>
    <row r="249" spans="1:65" s="1" customFormat="1" ht="16.5" customHeight="1">
      <c r="A249" s="29"/>
      <c r="B249" s="142"/>
      <c r="C249" s="177" t="s">
        <v>334</v>
      </c>
      <c r="D249" s="177" t="s">
        <v>98</v>
      </c>
      <c r="E249" s="178" t="s">
        <v>715</v>
      </c>
      <c r="F249" s="179" t="s">
        <v>716</v>
      </c>
      <c r="G249" s="180" t="s">
        <v>224</v>
      </c>
      <c r="H249" s="181">
        <v>2</v>
      </c>
      <c r="I249" s="182"/>
      <c r="J249" s="182">
        <f t="shared" si="10"/>
        <v>0</v>
      </c>
      <c r="K249" s="183"/>
      <c r="L249" s="184"/>
      <c r="M249" s="185" t="s">
        <v>1307</v>
      </c>
      <c r="N249" s="186" t="s">
        <v>1344</v>
      </c>
      <c r="O249" s="152">
        <v>0</v>
      </c>
      <c r="P249" s="152">
        <f t="shared" si="11"/>
        <v>0</v>
      </c>
      <c r="Q249" s="152">
        <v>1.9000000000000001E-4</v>
      </c>
      <c r="R249" s="152">
        <f t="shared" si="12"/>
        <v>3.8000000000000002E-4</v>
      </c>
      <c r="S249" s="152">
        <v>0</v>
      </c>
      <c r="T249" s="153">
        <f t="shared" si="13"/>
        <v>0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R249" s="154" t="s">
        <v>82</v>
      </c>
      <c r="AT249" s="154" t="s">
        <v>98</v>
      </c>
      <c r="AU249" s="154" t="s">
        <v>1388</v>
      </c>
      <c r="AY249" s="17" t="s">
        <v>35</v>
      </c>
      <c r="BE249" s="155">
        <f t="shared" si="14"/>
        <v>0</v>
      </c>
      <c r="BF249" s="155">
        <f t="shared" si="15"/>
        <v>0</v>
      </c>
      <c r="BG249" s="155">
        <f t="shared" si="16"/>
        <v>0</v>
      </c>
      <c r="BH249" s="155">
        <f t="shared" si="17"/>
        <v>0</v>
      </c>
      <c r="BI249" s="155">
        <f t="shared" si="18"/>
        <v>0</v>
      </c>
      <c r="BJ249" s="17" t="s">
        <v>1386</v>
      </c>
      <c r="BK249" s="155">
        <f t="shared" si="19"/>
        <v>0</v>
      </c>
      <c r="BL249" s="17" t="s">
        <v>41</v>
      </c>
      <c r="BM249" s="154" t="s">
        <v>717</v>
      </c>
    </row>
    <row r="250" spans="1:65" s="1" customFormat="1" ht="16.5" customHeight="1">
      <c r="A250" s="29"/>
      <c r="B250" s="142"/>
      <c r="C250" s="177" t="s">
        <v>339</v>
      </c>
      <c r="D250" s="177" t="s">
        <v>98</v>
      </c>
      <c r="E250" s="178" t="s">
        <v>718</v>
      </c>
      <c r="F250" s="179" t="s">
        <v>719</v>
      </c>
      <c r="G250" s="180" t="s">
        <v>224</v>
      </c>
      <c r="H250" s="181">
        <v>2</v>
      </c>
      <c r="I250" s="182"/>
      <c r="J250" s="182">
        <f t="shared" si="10"/>
        <v>0</v>
      </c>
      <c r="K250" s="183"/>
      <c r="L250" s="184"/>
      <c r="M250" s="185" t="s">
        <v>1307</v>
      </c>
      <c r="N250" s="186" t="s">
        <v>1344</v>
      </c>
      <c r="O250" s="152">
        <v>0</v>
      </c>
      <c r="P250" s="152">
        <f t="shared" si="11"/>
        <v>0</v>
      </c>
      <c r="Q250" s="152">
        <v>1.9000000000000001E-4</v>
      </c>
      <c r="R250" s="152">
        <f t="shared" si="12"/>
        <v>3.8000000000000002E-4</v>
      </c>
      <c r="S250" s="152">
        <v>0</v>
      </c>
      <c r="T250" s="153">
        <f t="shared" si="13"/>
        <v>0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R250" s="154" t="s">
        <v>82</v>
      </c>
      <c r="AT250" s="154" t="s">
        <v>98</v>
      </c>
      <c r="AU250" s="154" t="s">
        <v>1388</v>
      </c>
      <c r="AY250" s="17" t="s">
        <v>35</v>
      </c>
      <c r="BE250" s="155">
        <f t="shared" si="14"/>
        <v>0</v>
      </c>
      <c r="BF250" s="155">
        <f t="shared" si="15"/>
        <v>0</v>
      </c>
      <c r="BG250" s="155">
        <f t="shared" si="16"/>
        <v>0</v>
      </c>
      <c r="BH250" s="155">
        <f t="shared" si="17"/>
        <v>0</v>
      </c>
      <c r="BI250" s="155">
        <f t="shared" si="18"/>
        <v>0</v>
      </c>
      <c r="BJ250" s="17" t="s">
        <v>1386</v>
      </c>
      <c r="BK250" s="155">
        <f t="shared" si="19"/>
        <v>0</v>
      </c>
      <c r="BL250" s="17" t="s">
        <v>41</v>
      </c>
      <c r="BM250" s="154" t="s">
        <v>720</v>
      </c>
    </row>
    <row r="251" spans="1:65" s="1" customFormat="1" ht="16.5" customHeight="1">
      <c r="A251" s="29"/>
      <c r="B251" s="142"/>
      <c r="C251" s="177" t="s">
        <v>344</v>
      </c>
      <c r="D251" s="177" t="s">
        <v>98</v>
      </c>
      <c r="E251" s="178" t="s">
        <v>721</v>
      </c>
      <c r="F251" s="179" t="s">
        <v>722</v>
      </c>
      <c r="G251" s="180" t="s">
        <v>224</v>
      </c>
      <c r="H251" s="181">
        <v>2</v>
      </c>
      <c r="I251" s="182"/>
      <c r="J251" s="182">
        <f t="shared" si="10"/>
        <v>0</v>
      </c>
      <c r="K251" s="183"/>
      <c r="L251" s="184"/>
      <c r="M251" s="185" t="s">
        <v>1307</v>
      </c>
      <c r="N251" s="186" t="s">
        <v>1344</v>
      </c>
      <c r="O251" s="152">
        <v>0</v>
      </c>
      <c r="P251" s="152">
        <f t="shared" si="11"/>
        <v>0</v>
      </c>
      <c r="Q251" s="152">
        <v>2.2000000000000001E-3</v>
      </c>
      <c r="R251" s="152">
        <f t="shared" si="12"/>
        <v>4.4000000000000003E-3</v>
      </c>
      <c r="S251" s="152">
        <v>0</v>
      </c>
      <c r="T251" s="153">
        <f t="shared" si="13"/>
        <v>0</v>
      </c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R251" s="154" t="s">
        <v>82</v>
      </c>
      <c r="AT251" s="154" t="s">
        <v>98</v>
      </c>
      <c r="AU251" s="154" t="s">
        <v>1388</v>
      </c>
      <c r="AY251" s="17" t="s">
        <v>35</v>
      </c>
      <c r="BE251" s="155">
        <f t="shared" si="14"/>
        <v>0</v>
      </c>
      <c r="BF251" s="155">
        <f t="shared" si="15"/>
        <v>0</v>
      </c>
      <c r="BG251" s="155">
        <f t="shared" si="16"/>
        <v>0</v>
      </c>
      <c r="BH251" s="155">
        <f t="shared" si="17"/>
        <v>0</v>
      </c>
      <c r="BI251" s="155">
        <f t="shared" si="18"/>
        <v>0</v>
      </c>
      <c r="BJ251" s="17" t="s">
        <v>1386</v>
      </c>
      <c r="BK251" s="155">
        <f t="shared" si="19"/>
        <v>0</v>
      </c>
      <c r="BL251" s="17" t="s">
        <v>41</v>
      </c>
      <c r="BM251" s="154" t="s">
        <v>723</v>
      </c>
    </row>
    <row r="252" spans="1:65" s="1" customFormat="1" ht="16.5" customHeight="1">
      <c r="A252" s="29"/>
      <c r="B252" s="142"/>
      <c r="C252" s="143" t="s">
        <v>348</v>
      </c>
      <c r="D252" s="143" t="s">
        <v>37</v>
      </c>
      <c r="E252" s="144" t="s">
        <v>724</v>
      </c>
      <c r="F252" s="145" t="s">
        <v>725</v>
      </c>
      <c r="G252" s="146" t="s">
        <v>224</v>
      </c>
      <c r="H252" s="147">
        <v>3</v>
      </c>
      <c r="I252" s="148"/>
      <c r="J252" s="148">
        <f t="shared" si="10"/>
        <v>0</v>
      </c>
      <c r="K252" s="149"/>
      <c r="L252" s="30"/>
      <c r="M252" s="150" t="s">
        <v>1307</v>
      </c>
      <c r="N252" s="151" t="s">
        <v>1344</v>
      </c>
      <c r="O252" s="152">
        <v>1.105</v>
      </c>
      <c r="P252" s="152">
        <f t="shared" si="11"/>
        <v>3.3149999999999999</v>
      </c>
      <c r="Q252" s="152">
        <v>0</v>
      </c>
      <c r="R252" s="152">
        <f t="shared" si="12"/>
        <v>0</v>
      </c>
      <c r="S252" s="152">
        <v>0</v>
      </c>
      <c r="T252" s="153">
        <f t="shared" si="13"/>
        <v>0</v>
      </c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R252" s="154" t="s">
        <v>41</v>
      </c>
      <c r="AT252" s="154" t="s">
        <v>37</v>
      </c>
      <c r="AU252" s="154" t="s">
        <v>1388</v>
      </c>
      <c r="AY252" s="17" t="s">
        <v>35</v>
      </c>
      <c r="BE252" s="155">
        <f t="shared" si="14"/>
        <v>0</v>
      </c>
      <c r="BF252" s="155">
        <f t="shared" si="15"/>
        <v>0</v>
      </c>
      <c r="BG252" s="155">
        <f t="shared" si="16"/>
        <v>0</v>
      </c>
      <c r="BH252" s="155">
        <f t="shared" si="17"/>
        <v>0</v>
      </c>
      <c r="BI252" s="155">
        <f t="shared" si="18"/>
        <v>0</v>
      </c>
      <c r="BJ252" s="17" t="s">
        <v>1386</v>
      </c>
      <c r="BK252" s="155">
        <f t="shared" si="19"/>
        <v>0</v>
      </c>
      <c r="BL252" s="17" t="s">
        <v>41</v>
      </c>
      <c r="BM252" s="154" t="s">
        <v>726</v>
      </c>
    </row>
    <row r="253" spans="1:65" s="1" customFormat="1" ht="16.5" customHeight="1">
      <c r="A253" s="29"/>
      <c r="B253" s="142"/>
      <c r="C253" s="177" t="s">
        <v>353</v>
      </c>
      <c r="D253" s="177" t="s">
        <v>98</v>
      </c>
      <c r="E253" s="178" t="s">
        <v>727</v>
      </c>
      <c r="F253" s="179" t="s">
        <v>728</v>
      </c>
      <c r="G253" s="180" t="s">
        <v>224</v>
      </c>
      <c r="H253" s="181">
        <v>3</v>
      </c>
      <c r="I253" s="182"/>
      <c r="J253" s="182">
        <f t="shared" si="10"/>
        <v>0</v>
      </c>
      <c r="K253" s="183"/>
      <c r="L253" s="184"/>
      <c r="M253" s="185" t="s">
        <v>1307</v>
      </c>
      <c r="N253" s="186" t="s">
        <v>1344</v>
      </c>
      <c r="O253" s="152">
        <v>0</v>
      </c>
      <c r="P253" s="152">
        <f t="shared" si="11"/>
        <v>0</v>
      </c>
      <c r="Q253" s="152">
        <v>2.7E-4</v>
      </c>
      <c r="R253" s="152">
        <f t="shared" si="12"/>
        <v>8.0999999999999996E-4</v>
      </c>
      <c r="S253" s="152">
        <v>0</v>
      </c>
      <c r="T253" s="153">
        <f t="shared" si="13"/>
        <v>0</v>
      </c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R253" s="154" t="s">
        <v>82</v>
      </c>
      <c r="AT253" s="154" t="s">
        <v>98</v>
      </c>
      <c r="AU253" s="154" t="s">
        <v>1388</v>
      </c>
      <c r="AY253" s="17" t="s">
        <v>35</v>
      </c>
      <c r="BE253" s="155">
        <f t="shared" si="14"/>
        <v>0</v>
      </c>
      <c r="BF253" s="155">
        <f t="shared" si="15"/>
        <v>0</v>
      </c>
      <c r="BG253" s="155">
        <f t="shared" si="16"/>
        <v>0</v>
      </c>
      <c r="BH253" s="155">
        <f t="shared" si="17"/>
        <v>0</v>
      </c>
      <c r="BI253" s="155">
        <f t="shared" si="18"/>
        <v>0</v>
      </c>
      <c r="BJ253" s="17" t="s">
        <v>1386</v>
      </c>
      <c r="BK253" s="155">
        <f t="shared" si="19"/>
        <v>0</v>
      </c>
      <c r="BL253" s="17" t="s">
        <v>41</v>
      </c>
      <c r="BM253" s="154" t="s">
        <v>729</v>
      </c>
    </row>
    <row r="254" spans="1:65" s="1" customFormat="1" ht="16.5" customHeight="1">
      <c r="A254" s="29"/>
      <c r="B254" s="142"/>
      <c r="C254" s="177" t="s">
        <v>730</v>
      </c>
      <c r="D254" s="177" t="s">
        <v>98</v>
      </c>
      <c r="E254" s="178" t="s">
        <v>731</v>
      </c>
      <c r="F254" s="179" t="s">
        <v>732</v>
      </c>
      <c r="G254" s="180" t="s">
        <v>224</v>
      </c>
      <c r="H254" s="181">
        <v>1</v>
      </c>
      <c r="I254" s="182"/>
      <c r="J254" s="182">
        <f t="shared" si="10"/>
        <v>0</v>
      </c>
      <c r="K254" s="183"/>
      <c r="L254" s="184"/>
      <c r="M254" s="185" t="s">
        <v>1307</v>
      </c>
      <c r="N254" s="186" t="s">
        <v>1344</v>
      </c>
      <c r="O254" s="152">
        <v>0</v>
      </c>
      <c r="P254" s="152">
        <f t="shared" si="11"/>
        <v>0</v>
      </c>
      <c r="Q254" s="152">
        <v>4.8000000000000001E-4</v>
      </c>
      <c r="R254" s="152">
        <f t="shared" si="12"/>
        <v>4.8000000000000001E-4</v>
      </c>
      <c r="S254" s="152">
        <v>0</v>
      </c>
      <c r="T254" s="153">
        <f t="shared" si="13"/>
        <v>0</v>
      </c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R254" s="154" t="s">
        <v>82</v>
      </c>
      <c r="AT254" s="154" t="s">
        <v>98</v>
      </c>
      <c r="AU254" s="154" t="s">
        <v>1388</v>
      </c>
      <c r="AY254" s="17" t="s">
        <v>35</v>
      </c>
      <c r="BE254" s="155">
        <f t="shared" si="14"/>
        <v>0</v>
      </c>
      <c r="BF254" s="155">
        <f t="shared" si="15"/>
        <v>0</v>
      </c>
      <c r="BG254" s="155">
        <f t="shared" si="16"/>
        <v>0</v>
      </c>
      <c r="BH254" s="155">
        <f t="shared" si="17"/>
        <v>0</v>
      </c>
      <c r="BI254" s="155">
        <f t="shared" si="18"/>
        <v>0</v>
      </c>
      <c r="BJ254" s="17" t="s">
        <v>1386</v>
      </c>
      <c r="BK254" s="155">
        <f t="shared" si="19"/>
        <v>0</v>
      </c>
      <c r="BL254" s="17" t="s">
        <v>41</v>
      </c>
      <c r="BM254" s="154" t="s">
        <v>733</v>
      </c>
    </row>
    <row r="255" spans="1:65" s="1" customFormat="1" ht="16.5" customHeight="1">
      <c r="A255" s="29"/>
      <c r="B255" s="142"/>
      <c r="C255" s="177" t="s">
        <v>734</v>
      </c>
      <c r="D255" s="177" t="s">
        <v>98</v>
      </c>
      <c r="E255" s="178" t="s">
        <v>735</v>
      </c>
      <c r="F255" s="179" t="s">
        <v>736</v>
      </c>
      <c r="G255" s="180" t="s">
        <v>224</v>
      </c>
      <c r="H255" s="181">
        <v>1</v>
      </c>
      <c r="I255" s="182"/>
      <c r="J255" s="182">
        <f t="shared" si="10"/>
        <v>0</v>
      </c>
      <c r="K255" s="183"/>
      <c r="L255" s="184"/>
      <c r="M255" s="185" t="s">
        <v>1307</v>
      </c>
      <c r="N255" s="186" t="s">
        <v>1344</v>
      </c>
      <c r="O255" s="152">
        <v>0</v>
      </c>
      <c r="P255" s="152">
        <f t="shared" si="11"/>
        <v>0</v>
      </c>
      <c r="Q255" s="152">
        <v>3.5999999999999999E-3</v>
      </c>
      <c r="R255" s="152">
        <f t="shared" si="12"/>
        <v>3.5999999999999999E-3</v>
      </c>
      <c r="S255" s="152">
        <v>0</v>
      </c>
      <c r="T255" s="153">
        <f t="shared" si="13"/>
        <v>0</v>
      </c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R255" s="154" t="s">
        <v>82</v>
      </c>
      <c r="AT255" s="154" t="s">
        <v>98</v>
      </c>
      <c r="AU255" s="154" t="s">
        <v>1388</v>
      </c>
      <c r="AY255" s="17" t="s">
        <v>35</v>
      </c>
      <c r="BE255" s="155">
        <f t="shared" si="14"/>
        <v>0</v>
      </c>
      <c r="BF255" s="155">
        <f t="shared" si="15"/>
        <v>0</v>
      </c>
      <c r="BG255" s="155">
        <f t="shared" si="16"/>
        <v>0</v>
      </c>
      <c r="BH255" s="155">
        <f t="shared" si="17"/>
        <v>0</v>
      </c>
      <c r="BI255" s="155">
        <f t="shared" si="18"/>
        <v>0</v>
      </c>
      <c r="BJ255" s="17" t="s">
        <v>1386</v>
      </c>
      <c r="BK255" s="155">
        <f t="shared" si="19"/>
        <v>0</v>
      </c>
      <c r="BL255" s="17" t="s">
        <v>41</v>
      </c>
      <c r="BM255" s="154" t="s">
        <v>737</v>
      </c>
    </row>
    <row r="256" spans="1:65" s="1" customFormat="1" ht="16.5" customHeight="1">
      <c r="A256" s="29"/>
      <c r="B256" s="142"/>
      <c r="C256" s="143" t="s">
        <v>738</v>
      </c>
      <c r="D256" s="143" t="s">
        <v>37</v>
      </c>
      <c r="E256" s="144" t="s">
        <v>739</v>
      </c>
      <c r="F256" s="145" t="s">
        <v>740</v>
      </c>
      <c r="G256" s="146" t="s">
        <v>224</v>
      </c>
      <c r="H256" s="147">
        <v>1</v>
      </c>
      <c r="I256" s="148"/>
      <c r="J256" s="148">
        <f t="shared" si="10"/>
        <v>0</v>
      </c>
      <c r="K256" s="149"/>
      <c r="L256" s="30"/>
      <c r="M256" s="150" t="s">
        <v>1307</v>
      </c>
      <c r="N256" s="151" t="s">
        <v>1344</v>
      </c>
      <c r="O256" s="152">
        <v>1.052</v>
      </c>
      <c r="P256" s="152">
        <f t="shared" si="11"/>
        <v>1.052</v>
      </c>
      <c r="Q256" s="152">
        <v>0</v>
      </c>
      <c r="R256" s="152">
        <f t="shared" si="12"/>
        <v>0</v>
      </c>
      <c r="S256" s="152">
        <v>0</v>
      </c>
      <c r="T256" s="153">
        <f t="shared" si="13"/>
        <v>0</v>
      </c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R256" s="154" t="s">
        <v>41</v>
      </c>
      <c r="AT256" s="154" t="s">
        <v>37</v>
      </c>
      <c r="AU256" s="154" t="s">
        <v>1388</v>
      </c>
      <c r="AY256" s="17" t="s">
        <v>35</v>
      </c>
      <c r="BE256" s="155">
        <f t="shared" si="14"/>
        <v>0</v>
      </c>
      <c r="BF256" s="155">
        <f t="shared" si="15"/>
        <v>0</v>
      </c>
      <c r="BG256" s="155">
        <f t="shared" si="16"/>
        <v>0</v>
      </c>
      <c r="BH256" s="155">
        <f t="shared" si="17"/>
        <v>0</v>
      </c>
      <c r="BI256" s="155">
        <f t="shared" si="18"/>
        <v>0</v>
      </c>
      <c r="BJ256" s="17" t="s">
        <v>1386</v>
      </c>
      <c r="BK256" s="155">
        <f t="shared" si="19"/>
        <v>0</v>
      </c>
      <c r="BL256" s="17" t="s">
        <v>41</v>
      </c>
      <c r="BM256" s="154" t="s">
        <v>741</v>
      </c>
    </row>
    <row r="257" spans="1:65" s="1" customFormat="1" ht="16.5" customHeight="1">
      <c r="A257" s="29"/>
      <c r="B257" s="142"/>
      <c r="C257" s="177" t="s">
        <v>742</v>
      </c>
      <c r="D257" s="177" t="s">
        <v>98</v>
      </c>
      <c r="E257" s="178" t="s">
        <v>743</v>
      </c>
      <c r="F257" s="179" t="s">
        <v>744</v>
      </c>
      <c r="G257" s="180" t="s">
        <v>224</v>
      </c>
      <c r="H257" s="181">
        <v>1</v>
      </c>
      <c r="I257" s="182"/>
      <c r="J257" s="182">
        <f t="shared" si="10"/>
        <v>0</v>
      </c>
      <c r="K257" s="183"/>
      <c r="L257" s="184"/>
      <c r="M257" s="185" t="s">
        <v>1307</v>
      </c>
      <c r="N257" s="186" t="s">
        <v>1344</v>
      </c>
      <c r="O257" s="152">
        <v>0</v>
      </c>
      <c r="P257" s="152">
        <f t="shared" si="11"/>
        <v>0</v>
      </c>
      <c r="Q257" s="152">
        <v>4.0999999999999999E-4</v>
      </c>
      <c r="R257" s="152">
        <f t="shared" si="12"/>
        <v>4.0999999999999999E-4</v>
      </c>
      <c r="S257" s="152">
        <v>0</v>
      </c>
      <c r="T257" s="153">
        <f t="shared" si="13"/>
        <v>0</v>
      </c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R257" s="154" t="s">
        <v>82</v>
      </c>
      <c r="AT257" s="154" t="s">
        <v>98</v>
      </c>
      <c r="AU257" s="154" t="s">
        <v>1388</v>
      </c>
      <c r="AY257" s="17" t="s">
        <v>35</v>
      </c>
      <c r="BE257" s="155">
        <f t="shared" si="14"/>
        <v>0</v>
      </c>
      <c r="BF257" s="155">
        <f t="shared" si="15"/>
        <v>0</v>
      </c>
      <c r="BG257" s="155">
        <f t="shared" si="16"/>
        <v>0</v>
      </c>
      <c r="BH257" s="155">
        <f t="shared" si="17"/>
        <v>0</v>
      </c>
      <c r="BI257" s="155">
        <f t="shared" si="18"/>
        <v>0</v>
      </c>
      <c r="BJ257" s="17" t="s">
        <v>1386</v>
      </c>
      <c r="BK257" s="155">
        <f t="shared" si="19"/>
        <v>0</v>
      </c>
      <c r="BL257" s="17" t="s">
        <v>41</v>
      </c>
      <c r="BM257" s="154" t="s">
        <v>745</v>
      </c>
    </row>
    <row r="258" spans="1:65" s="1" customFormat="1" ht="16.5" customHeight="1">
      <c r="A258" s="29"/>
      <c r="B258" s="142"/>
      <c r="C258" s="143" t="s">
        <v>746</v>
      </c>
      <c r="D258" s="143" t="s">
        <v>37</v>
      </c>
      <c r="E258" s="144" t="s">
        <v>747</v>
      </c>
      <c r="F258" s="145" t="s">
        <v>748</v>
      </c>
      <c r="G258" s="146" t="s">
        <v>224</v>
      </c>
      <c r="H258" s="147">
        <v>1</v>
      </c>
      <c r="I258" s="148"/>
      <c r="J258" s="148">
        <f t="shared" si="10"/>
        <v>0</v>
      </c>
      <c r="K258" s="149"/>
      <c r="L258" s="30"/>
      <c r="M258" s="150" t="s">
        <v>1307</v>
      </c>
      <c r="N258" s="151" t="s">
        <v>1344</v>
      </c>
      <c r="O258" s="152">
        <v>1.226</v>
      </c>
      <c r="P258" s="152">
        <f t="shared" si="11"/>
        <v>1.226</v>
      </c>
      <c r="Q258" s="152">
        <v>0</v>
      </c>
      <c r="R258" s="152">
        <f t="shared" si="12"/>
        <v>0</v>
      </c>
      <c r="S258" s="152">
        <v>0</v>
      </c>
      <c r="T258" s="153">
        <f t="shared" si="13"/>
        <v>0</v>
      </c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R258" s="154" t="s">
        <v>41</v>
      </c>
      <c r="AT258" s="154" t="s">
        <v>37</v>
      </c>
      <c r="AU258" s="154" t="s">
        <v>1388</v>
      </c>
      <c r="AY258" s="17" t="s">
        <v>35</v>
      </c>
      <c r="BE258" s="155">
        <f t="shared" si="14"/>
        <v>0</v>
      </c>
      <c r="BF258" s="155">
        <f t="shared" si="15"/>
        <v>0</v>
      </c>
      <c r="BG258" s="155">
        <f t="shared" si="16"/>
        <v>0</v>
      </c>
      <c r="BH258" s="155">
        <f t="shared" si="17"/>
        <v>0</v>
      </c>
      <c r="BI258" s="155">
        <f t="shared" si="18"/>
        <v>0</v>
      </c>
      <c r="BJ258" s="17" t="s">
        <v>1386</v>
      </c>
      <c r="BK258" s="155">
        <f t="shared" si="19"/>
        <v>0</v>
      </c>
      <c r="BL258" s="17" t="s">
        <v>41</v>
      </c>
      <c r="BM258" s="154" t="s">
        <v>749</v>
      </c>
    </row>
    <row r="259" spans="1:65" s="1" customFormat="1" ht="16.5" customHeight="1">
      <c r="A259" s="29"/>
      <c r="B259" s="142"/>
      <c r="C259" s="177" t="s">
        <v>750</v>
      </c>
      <c r="D259" s="177" t="s">
        <v>98</v>
      </c>
      <c r="E259" s="178" t="s">
        <v>751</v>
      </c>
      <c r="F259" s="179" t="s">
        <v>752</v>
      </c>
      <c r="G259" s="180" t="s">
        <v>224</v>
      </c>
      <c r="H259" s="181">
        <v>1</v>
      </c>
      <c r="I259" s="182"/>
      <c r="J259" s="182">
        <f t="shared" si="10"/>
        <v>0</v>
      </c>
      <c r="K259" s="183"/>
      <c r="L259" s="184"/>
      <c r="M259" s="185" t="s">
        <v>1307</v>
      </c>
      <c r="N259" s="186" t="s">
        <v>1344</v>
      </c>
      <c r="O259" s="152">
        <v>0</v>
      </c>
      <c r="P259" s="152">
        <f t="shared" si="11"/>
        <v>0</v>
      </c>
      <c r="Q259" s="152">
        <v>5.9999999999999995E-4</v>
      </c>
      <c r="R259" s="152">
        <f t="shared" si="12"/>
        <v>5.9999999999999995E-4</v>
      </c>
      <c r="S259" s="152">
        <v>0</v>
      </c>
      <c r="T259" s="153">
        <f t="shared" si="13"/>
        <v>0</v>
      </c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R259" s="154" t="s">
        <v>82</v>
      </c>
      <c r="AT259" s="154" t="s">
        <v>98</v>
      </c>
      <c r="AU259" s="154" t="s">
        <v>1388</v>
      </c>
      <c r="AY259" s="17" t="s">
        <v>35</v>
      </c>
      <c r="BE259" s="155">
        <f t="shared" si="14"/>
        <v>0</v>
      </c>
      <c r="BF259" s="155">
        <f t="shared" si="15"/>
        <v>0</v>
      </c>
      <c r="BG259" s="155">
        <f t="shared" si="16"/>
        <v>0</v>
      </c>
      <c r="BH259" s="155">
        <f t="shared" si="17"/>
        <v>0</v>
      </c>
      <c r="BI259" s="155">
        <f t="shared" si="18"/>
        <v>0</v>
      </c>
      <c r="BJ259" s="17" t="s">
        <v>1386</v>
      </c>
      <c r="BK259" s="155">
        <f t="shared" si="19"/>
        <v>0</v>
      </c>
      <c r="BL259" s="17" t="s">
        <v>41</v>
      </c>
      <c r="BM259" s="154" t="s">
        <v>753</v>
      </c>
    </row>
    <row r="260" spans="1:65" s="1" customFormat="1" ht="16.5" customHeight="1">
      <c r="A260" s="29"/>
      <c r="B260" s="142"/>
      <c r="C260" s="143" t="s">
        <v>754</v>
      </c>
      <c r="D260" s="143" t="s">
        <v>37</v>
      </c>
      <c r="E260" s="144" t="s">
        <v>755</v>
      </c>
      <c r="F260" s="145" t="s">
        <v>756</v>
      </c>
      <c r="G260" s="146" t="s">
        <v>224</v>
      </c>
      <c r="H260" s="147">
        <v>1</v>
      </c>
      <c r="I260" s="148"/>
      <c r="J260" s="148">
        <f t="shared" si="10"/>
        <v>0</v>
      </c>
      <c r="K260" s="149"/>
      <c r="L260" s="30"/>
      <c r="M260" s="150" t="s">
        <v>1307</v>
      </c>
      <c r="N260" s="151" t="s">
        <v>1344</v>
      </c>
      <c r="O260" s="152">
        <v>1.0589999999999999</v>
      </c>
      <c r="P260" s="152">
        <f t="shared" si="11"/>
        <v>1.0589999999999999</v>
      </c>
      <c r="Q260" s="152">
        <v>0</v>
      </c>
      <c r="R260" s="152">
        <f t="shared" si="12"/>
        <v>0</v>
      </c>
      <c r="S260" s="152">
        <v>0</v>
      </c>
      <c r="T260" s="153">
        <f t="shared" si="13"/>
        <v>0</v>
      </c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R260" s="154" t="s">
        <v>41</v>
      </c>
      <c r="AT260" s="154" t="s">
        <v>37</v>
      </c>
      <c r="AU260" s="154" t="s">
        <v>1388</v>
      </c>
      <c r="AY260" s="17" t="s">
        <v>35</v>
      </c>
      <c r="BE260" s="155">
        <f t="shared" si="14"/>
        <v>0</v>
      </c>
      <c r="BF260" s="155">
        <f t="shared" si="15"/>
        <v>0</v>
      </c>
      <c r="BG260" s="155">
        <f t="shared" si="16"/>
        <v>0</v>
      </c>
      <c r="BH260" s="155">
        <f t="shared" si="17"/>
        <v>0</v>
      </c>
      <c r="BI260" s="155">
        <f t="shared" si="18"/>
        <v>0</v>
      </c>
      <c r="BJ260" s="17" t="s">
        <v>1386</v>
      </c>
      <c r="BK260" s="155">
        <f t="shared" si="19"/>
        <v>0</v>
      </c>
      <c r="BL260" s="17" t="s">
        <v>41</v>
      </c>
      <c r="BM260" s="154" t="s">
        <v>757</v>
      </c>
    </row>
    <row r="261" spans="1:65" s="1" customFormat="1" ht="16.5" customHeight="1">
      <c r="A261" s="29"/>
      <c r="B261" s="142"/>
      <c r="C261" s="177" t="s">
        <v>758</v>
      </c>
      <c r="D261" s="177" t="s">
        <v>98</v>
      </c>
      <c r="E261" s="178" t="s">
        <v>759</v>
      </c>
      <c r="F261" s="179" t="s">
        <v>760</v>
      </c>
      <c r="G261" s="180" t="s">
        <v>224</v>
      </c>
      <c r="H261" s="181">
        <v>1</v>
      </c>
      <c r="I261" s="182"/>
      <c r="J261" s="182">
        <f t="shared" si="10"/>
        <v>0</v>
      </c>
      <c r="K261" s="183"/>
      <c r="L261" s="184"/>
      <c r="M261" s="185" t="s">
        <v>1307</v>
      </c>
      <c r="N261" s="186" t="s">
        <v>1344</v>
      </c>
      <c r="O261" s="152">
        <v>0</v>
      </c>
      <c r="P261" s="152">
        <f t="shared" si="11"/>
        <v>0</v>
      </c>
      <c r="Q261" s="152">
        <v>2.3000000000000001E-4</v>
      </c>
      <c r="R261" s="152">
        <f t="shared" si="12"/>
        <v>2.3000000000000001E-4</v>
      </c>
      <c r="S261" s="152">
        <v>0</v>
      </c>
      <c r="T261" s="153">
        <f t="shared" si="13"/>
        <v>0</v>
      </c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R261" s="154" t="s">
        <v>82</v>
      </c>
      <c r="AT261" s="154" t="s">
        <v>98</v>
      </c>
      <c r="AU261" s="154" t="s">
        <v>1388</v>
      </c>
      <c r="AY261" s="17" t="s">
        <v>35</v>
      </c>
      <c r="BE261" s="155">
        <f t="shared" si="14"/>
        <v>0</v>
      </c>
      <c r="BF261" s="155">
        <f t="shared" si="15"/>
        <v>0</v>
      </c>
      <c r="BG261" s="155">
        <f t="shared" si="16"/>
        <v>0</v>
      </c>
      <c r="BH261" s="155">
        <f t="shared" si="17"/>
        <v>0</v>
      </c>
      <c r="BI261" s="155">
        <f t="shared" si="18"/>
        <v>0</v>
      </c>
      <c r="BJ261" s="17" t="s">
        <v>1386</v>
      </c>
      <c r="BK261" s="155">
        <f t="shared" si="19"/>
        <v>0</v>
      </c>
      <c r="BL261" s="17" t="s">
        <v>41</v>
      </c>
      <c r="BM261" s="154" t="s">
        <v>761</v>
      </c>
    </row>
    <row r="262" spans="1:65" s="1" customFormat="1" ht="16.5" customHeight="1">
      <c r="A262" s="29"/>
      <c r="B262" s="142"/>
      <c r="C262" s="143" t="s">
        <v>762</v>
      </c>
      <c r="D262" s="143" t="s">
        <v>37</v>
      </c>
      <c r="E262" s="144" t="s">
        <v>763</v>
      </c>
      <c r="F262" s="145" t="s">
        <v>764</v>
      </c>
      <c r="G262" s="146" t="s">
        <v>224</v>
      </c>
      <c r="H262" s="147">
        <v>6</v>
      </c>
      <c r="I262" s="148"/>
      <c r="J262" s="148">
        <f t="shared" si="10"/>
        <v>0</v>
      </c>
      <c r="K262" s="149"/>
      <c r="L262" s="30"/>
      <c r="M262" s="150" t="s">
        <v>1307</v>
      </c>
      <c r="N262" s="151" t="s">
        <v>1344</v>
      </c>
      <c r="O262" s="152">
        <v>1.163</v>
      </c>
      <c r="P262" s="152">
        <f t="shared" si="11"/>
        <v>6.9779999999999998</v>
      </c>
      <c r="Q262" s="152">
        <v>1E-4</v>
      </c>
      <c r="R262" s="152">
        <f t="shared" si="12"/>
        <v>6.0000000000000006E-4</v>
      </c>
      <c r="S262" s="152">
        <v>0</v>
      </c>
      <c r="T262" s="153">
        <f t="shared" si="13"/>
        <v>0</v>
      </c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R262" s="154" t="s">
        <v>41</v>
      </c>
      <c r="AT262" s="154" t="s">
        <v>37</v>
      </c>
      <c r="AU262" s="154" t="s">
        <v>1388</v>
      </c>
      <c r="AY262" s="17" t="s">
        <v>35</v>
      </c>
      <c r="BE262" s="155">
        <f t="shared" si="14"/>
        <v>0</v>
      </c>
      <c r="BF262" s="155">
        <f t="shared" si="15"/>
        <v>0</v>
      </c>
      <c r="BG262" s="155">
        <f t="shared" si="16"/>
        <v>0</v>
      </c>
      <c r="BH262" s="155">
        <f t="shared" si="17"/>
        <v>0</v>
      </c>
      <c r="BI262" s="155">
        <f t="shared" si="18"/>
        <v>0</v>
      </c>
      <c r="BJ262" s="17" t="s">
        <v>1386</v>
      </c>
      <c r="BK262" s="155">
        <f t="shared" si="19"/>
        <v>0</v>
      </c>
      <c r="BL262" s="17" t="s">
        <v>41</v>
      </c>
      <c r="BM262" s="154" t="s">
        <v>765</v>
      </c>
    </row>
    <row r="263" spans="1:65" s="1" customFormat="1" ht="16.5" customHeight="1">
      <c r="A263" s="29"/>
      <c r="B263" s="142"/>
      <c r="C263" s="177" t="s">
        <v>766</v>
      </c>
      <c r="D263" s="177" t="s">
        <v>98</v>
      </c>
      <c r="E263" s="178" t="s">
        <v>767</v>
      </c>
      <c r="F263" s="179" t="s">
        <v>768</v>
      </c>
      <c r="G263" s="180" t="s">
        <v>224</v>
      </c>
      <c r="H263" s="181">
        <v>5</v>
      </c>
      <c r="I263" s="182"/>
      <c r="J263" s="182">
        <f t="shared" si="10"/>
        <v>0</v>
      </c>
      <c r="K263" s="183"/>
      <c r="L263" s="184"/>
      <c r="M263" s="185" t="s">
        <v>1307</v>
      </c>
      <c r="N263" s="186" t="s">
        <v>1344</v>
      </c>
      <c r="O263" s="152">
        <v>0</v>
      </c>
      <c r="P263" s="152">
        <f t="shared" si="11"/>
        <v>0</v>
      </c>
      <c r="Q263" s="152">
        <v>2.8999999999999998E-3</v>
      </c>
      <c r="R263" s="152">
        <f t="shared" si="12"/>
        <v>1.4499999999999999E-2</v>
      </c>
      <c r="S263" s="152">
        <v>0</v>
      </c>
      <c r="T263" s="153">
        <f t="shared" si="13"/>
        <v>0</v>
      </c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R263" s="154" t="s">
        <v>82</v>
      </c>
      <c r="AT263" s="154" t="s">
        <v>98</v>
      </c>
      <c r="AU263" s="154" t="s">
        <v>1388</v>
      </c>
      <c r="AY263" s="17" t="s">
        <v>35</v>
      </c>
      <c r="BE263" s="155">
        <f t="shared" si="14"/>
        <v>0</v>
      </c>
      <c r="BF263" s="155">
        <f t="shared" si="15"/>
        <v>0</v>
      </c>
      <c r="BG263" s="155">
        <f t="shared" si="16"/>
        <v>0</v>
      </c>
      <c r="BH263" s="155">
        <f t="shared" si="17"/>
        <v>0</v>
      </c>
      <c r="BI263" s="155">
        <f t="shared" si="18"/>
        <v>0</v>
      </c>
      <c r="BJ263" s="17" t="s">
        <v>1386</v>
      </c>
      <c r="BK263" s="155">
        <f t="shared" si="19"/>
        <v>0</v>
      </c>
      <c r="BL263" s="17" t="s">
        <v>41</v>
      </c>
      <c r="BM263" s="154" t="s">
        <v>769</v>
      </c>
    </row>
    <row r="264" spans="1:65" s="1" customFormat="1" ht="16.5" customHeight="1">
      <c r="A264" s="29"/>
      <c r="B264" s="142"/>
      <c r="C264" s="177" t="s">
        <v>770</v>
      </c>
      <c r="D264" s="177" t="s">
        <v>98</v>
      </c>
      <c r="E264" s="178" t="s">
        <v>771</v>
      </c>
      <c r="F264" s="179" t="s">
        <v>772</v>
      </c>
      <c r="G264" s="180" t="s">
        <v>224</v>
      </c>
      <c r="H264" s="181">
        <v>1</v>
      </c>
      <c r="I264" s="182"/>
      <c r="J264" s="182">
        <f t="shared" si="10"/>
        <v>0</v>
      </c>
      <c r="K264" s="183"/>
      <c r="L264" s="184"/>
      <c r="M264" s="185" t="s">
        <v>1307</v>
      </c>
      <c r="N264" s="186" t="s">
        <v>1344</v>
      </c>
      <c r="O264" s="152">
        <v>0</v>
      </c>
      <c r="P264" s="152">
        <f t="shared" si="11"/>
        <v>0</v>
      </c>
      <c r="Q264" s="152">
        <v>2.8999999999999998E-3</v>
      </c>
      <c r="R264" s="152">
        <f t="shared" si="12"/>
        <v>2.8999999999999998E-3</v>
      </c>
      <c r="S264" s="152">
        <v>0</v>
      </c>
      <c r="T264" s="153">
        <f t="shared" si="13"/>
        <v>0</v>
      </c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R264" s="154" t="s">
        <v>82</v>
      </c>
      <c r="AT264" s="154" t="s">
        <v>98</v>
      </c>
      <c r="AU264" s="154" t="s">
        <v>1388</v>
      </c>
      <c r="AY264" s="17" t="s">
        <v>35</v>
      </c>
      <c r="BE264" s="155">
        <f t="shared" si="14"/>
        <v>0</v>
      </c>
      <c r="BF264" s="155">
        <f t="shared" si="15"/>
        <v>0</v>
      </c>
      <c r="BG264" s="155">
        <f t="shared" si="16"/>
        <v>0</v>
      </c>
      <c r="BH264" s="155">
        <f t="shared" si="17"/>
        <v>0</v>
      </c>
      <c r="BI264" s="155">
        <f t="shared" si="18"/>
        <v>0</v>
      </c>
      <c r="BJ264" s="17" t="s">
        <v>1386</v>
      </c>
      <c r="BK264" s="155">
        <f t="shared" si="19"/>
        <v>0</v>
      </c>
      <c r="BL264" s="17" t="s">
        <v>41</v>
      </c>
      <c r="BM264" s="154" t="s">
        <v>773</v>
      </c>
    </row>
    <row r="265" spans="1:65" s="1" customFormat="1" ht="16.5" customHeight="1">
      <c r="A265" s="29"/>
      <c r="B265" s="142"/>
      <c r="C265" s="143" t="s">
        <v>774</v>
      </c>
      <c r="D265" s="143" t="s">
        <v>37</v>
      </c>
      <c r="E265" s="144" t="s">
        <v>775</v>
      </c>
      <c r="F265" s="145" t="s">
        <v>776</v>
      </c>
      <c r="G265" s="146" t="s">
        <v>224</v>
      </c>
      <c r="H265" s="147">
        <v>6</v>
      </c>
      <c r="I265" s="148"/>
      <c r="J265" s="148">
        <f t="shared" si="10"/>
        <v>0</v>
      </c>
      <c r="K265" s="149"/>
      <c r="L265" s="30"/>
      <c r="M265" s="150" t="s">
        <v>1307</v>
      </c>
      <c r="N265" s="151" t="s">
        <v>1344</v>
      </c>
      <c r="O265" s="152">
        <v>2.0209999999999999</v>
      </c>
      <c r="P265" s="152">
        <f t="shared" si="11"/>
        <v>12.125999999999999</v>
      </c>
      <c r="Q265" s="152">
        <v>5.1999999999999995E-4</v>
      </c>
      <c r="R265" s="152">
        <f t="shared" si="12"/>
        <v>3.1199999999999995E-3</v>
      </c>
      <c r="S265" s="152">
        <v>0</v>
      </c>
      <c r="T265" s="153">
        <f t="shared" si="13"/>
        <v>0</v>
      </c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R265" s="154" t="s">
        <v>41</v>
      </c>
      <c r="AT265" s="154" t="s">
        <v>37</v>
      </c>
      <c r="AU265" s="154" t="s">
        <v>1388</v>
      </c>
      <c r="AY265" s="17" t="s">
        <v>35</v>
      </c>
      <c r="BE265" s="155">
        <f t="shared" si="14"/>
        <v>0</v>
      </c>
      <c r="BF265" s="155">
        <f t="shared" si="15"/>
        <v>0</v>
      </c>
      <c r="BG265" s="155">
        <f t="shared" si="16"/>
        <v>0</v>
      </c>
      <c r="BH265" s="155">
        <f t="shared" si="17"/>
        <v>0</v>
      </c>
      <c r="BI265" s="155">
        <f t="shared" si="18"/>
        <v>0</v>
      </c>
      <c r="BJ265" s="17" t="s">
        <v>1386</v>
      </c>
      <c r="BK265" s="155">
        <f t="shared" si="19"/>
        <v>0</v>
      </c>
      <c r="BL265" s="17" t="s">
        <v>41</v>
      </c>
      <c r="BM265" s="154" t="s">
        <v>777</v>
      </c>
    </row>
    <row r="266" spans="1:65" s="1" customFormat="1" ht="16.5" customHeight="1">
      <c r="A266" s="29"/>
      <c r="B266" s="142"/>
      <c r="C266" s="177" t="s">
        <v>778</v>
      </c>
      <c r="D266" s="177" t="s">
        <v>98</v>
      </c>
      <c r="E266" s="178" t="s">
        <v>779</v>
      </c>
      <c r="F266" s="179" t="s">
        <v>780</v>
      </c>
      <c r="G266" s="180" t="s">
        <v>224</v>
      </c>
      <c r="H266" s="181">
        <v>6</v>
      </c>
      <c r="I266" s="182"/>
      <c r="J266" s="182">
        <f t="shared" si="10"/>
        <v>0</v>
      </c>
      <c r="K266" s="183"/>
      <c r="L266" s="184"/>
      <c r="M266" s="185" t="s">
        <v>1307</v>
      </c>
      <c r="N266" s="186" t="s">
        <v>1344</v>
      </c>
      <c r="O266" s="152">
        <v>0</v>
      </c>
      <c r="P266" s="152">
        <f t="shared" si="11"/>
        <v>0</v>
      </c>
      <c r="Q266" s="152">
        <v>1.2999999999999999E-2</v>
      </c>
      <c r="R266" s="152">
        <f t="shared" si="12"/>
        <v>7.8E-2</v>
      </c>
      <c r="S266" s="152">
        <v>0</v>
      </c>
      <c r="T266" s="153">
        <f t="shared" si="13"/>
        <v>0</v>
      </c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R266" s="154" t="s">
        <v>82</v>
      </c>
      <c r="AT266" s="154" t="s">
        <v>98</v>
      </c>
      <c r="AU266" s="154" t="s">
        <v>1388</v>
      </c>
      <c r="AY266" s="17" t="s">
        <v>35</v>
      </c>
      <c r="BE266" s="155">
        <f t="shared" si="14"/>
        <v>0</v>
      </c>
      <c r="BF266" s="155">
        <f t="shared" si="15"/>
        <v>0</v>
      </c>
      <c r="BG266" s="155">
        <f t="shared" si="16"/>
        <v>0</v>
      </c>
      <c r="BH266" s="155">
        <f t="shared" si="17"/>
        <v>0</v>
      </c>
      <c r="BI266" s="155">
        <f t="shared" si="18"/>
        <v>0</v>
      </c>
      <c r="BJ266" s="17" t="s">
        <v>1386</v>
      </c>
      <c r="BK266" s="155">
        <f t="shared" si="19"/>
        <v>0</v>
      </c>
      <c r="BL266" s="17" t="s">
        <v>41</v>
      </c>
      <c r="BM266" s="154" t="s">
        <v>781</v>
      </c>
    </row>
    <row r="267" spans="1:65" s="1" customFormat="1" ht="16.5" customHeight="1">
      <c r="A267" s="29"/>
      <c r="B267" s="142"/>
      <c r="C267" s="143" t="s">
        <v>782</v>
      </c>
      <c r="D267" s="143" t="s">
        <v>37</v>
      </c>
      <c r="E267" s="144" t="s">
        <v>783</v>
      </c>
      <c r="F267" s="145" t="s">
        <v>784</v>
      </c>
      <c r="G267" s="146" t="s">
        <v>224</v>
      </c>
      <c r="H267" s="147">
        <v>1</v>
      </c>
      <c r="I267" s="148"/>
      <c r="J267" s="148">
        <f t="shared" si="10"/>
        <v>0</v>
      </c>
      <c r="K267" s="149"/>
      <c r="L267" s="30"/>
      <c r="M267" s="150" t="s">
        <v>1307</v>
      </c>
      <c r="N267" s="151" t="s">
        <v>1344</v>
      </c>
      <c r="O267" s="152">
        <v>1.554</v>
      </c>
      <c r="P267" s="152">
        <f t="shared" si="11"/>
        <v>1.554</v>
      </c>
      <c r="Q267" s="152">
        <v>1.6199999999999999E-3</v>
      </c>
      <c r="R267" s="152">
        <f t="shared" si="12"/>
        <v>1.6199999999999999E-3</v>
      </c>
      <c r="S267" s="152">
        <v>0</v>
      </c>
      <c r="T267" s="153">
        <f t="shared" si="13"/>
        <v>0</v>
      </c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R267" s="154" t="s">
        <v>41</v>
      </c>
      <c r="AT267" s="154" t="s">
        <v>37</v>
      </c>
      <c r="AU267" s="154" t="s">
        <v>1388</v>
      </c>
      <c r="AY267" s="17" t="s">
        <v>35</v>
      </c>
      <c r="BE267" s="155">
        <f t="shared" si="14"/>
        <v>0</v>
      </c>
      <c r="BF267" s="155">
        <f t="shared" si="15"/>
        <v>0</v>
      </c>
      <c r="BG267" s="155">
        <f t="shared" si="16"/>
        <v>0</v>
      </c>
      <c r="BH267" s="155">
        <f t="shared" si="17"/>
        <v>0</v>
      </c>
      <c r="BI267" s="155">
        <f t="shared" si="18"/>
        <v>0</v>
      </c>
      <c r="BJ267" s="17" t="s">
        <v>1386</v>
      </c>
      <c r="BK267" s="155">
        <f t="shared" si="19"/>
        <v>0</v>
      </c>
      <c r="BL267" s="17" t="s">
        <v>41</v>
      </c>
      <c r="BM267" s="154" t="s">
        <v>785</v>
      </c>
    </row>
    <row r="268" spans="1:65" s="1" customFormat="1" ht="24.2" customHeight="1">
      <c r="A268" s="29"/>
      <c r="B268" s="142"/>
      <c r="C268" s="177" t="s">
        <v>786</v>
      </c>
      <c r="D268" s="177" t="s">
        <v>98</v>
      </c>
      <c r="E268" s="178" t="s">
        <v>787</v>
      </c>
      <c r="F268" s="179" t="s">
        <v>331</v>
      </c>
      <c r="G268" s="180" t="s">
        <v>224</v>
      </c>
      <c r="H268" s="181">
        <v>1</v>
      </c>
      <c r="I268" s="182"/>
      <c r="J268" s="182">
        <f t="shared" si="10"/>
        <v>0</v>
      </c>
      <c r="K268" s="183"/>
      <c r="L268" s="184"/>
      <c r="M268" s="185" t="s">
        <v>1307</v>
      </c>
      <c r="N268" s="186" t="s">
        <v>1344</v>
      </c>
      <c r="O268" s="152">
        <v>0</v>
      </c>
      <c r="P268" s="152">
        <f t="shared" si="11"/>
        <v>0</v>
      </c>
      <c r="Q268" s="152">
        <v>1.847E-2</v>
      </c>
      <c r="R268" s="152">
        <f t="shared" si="12"/>
        <v>1.847E-2</v>
      </c>
      <c r="S268" s="152">
        <v>0</v>
      </c>
      <c r="T268" s="153">
        <f t="shared" si="13"/>
        <v>0</v>
      </c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R268" s="154" t="s">
        <v>82</v>
      </c>
      <c r="AT268" s="154" t="s">
        <v>98</v>
      </c>
      <c r="AU268" s="154" t="s">
        <v>1388</v>
      </c>
      <c r="AY268" s="17" t="s">
        <v>35</v>
      </c>
      <c r="BE268" s="155">
        <f t="shared" si="14"/>
        <v>0</v>
      </c>
      <c r="BF268" s="155">
        <f t="shared" si="15"/>
        <v>0</v>
      </c>
      <c r="BG268" s="155">
        <f t="shared" si="16"/>
        <v>0</v>
      </c>
      <c r="BH268" s="155">
        <f t="shared" si="17"/>
        <v>0</v>
      </c>
      <c r="BI268" s="155">
        <f t="shared" si="18"/>
        <v>0</v>
      </c>
      <c r="BJ268" s="17" t="s">
        <v>1386</v>
      </c>
      <c r="BK268" s="155">
        <f t="shared" si="19"/>
        <v>0</v>
      </c>
      <c r="BL268" s="17" t="s">
        <v>41</v>
      </c>
      <c r="BM268" s="154" t="s">
        <v>788</v>
      </c>
    </row>
    <row r="269" spans="1:65" s="1" customFormat="1" ht="24.2" customHeight="1">
      <c r="A269" s="29"/>
      <c r="B269" s="142"/>
      <c r="C269" s="177" t="s">
        <v>789</v>
      </c>
      <c r="D269" s="177" t="s">
        <v>98</v>
      </c>
      <c r="E269" s="178" t="s">
        <v>790</v>
      </c>
      <c r="F269" s="179" t="s">
        <v>332</v>
      </c>
      <c r="G269" s="180" t="s">
        <v>224</v>
      </c>
      <c r="H269" s="181">
        <v>1</v>
      </c>
      <c r="I269" s="182"/>
      <c r="J269" s="182">
        <f t="shared" si="10"/>
        <v>0</v>
      </c>
      <c r="K269" s="183"/>
      <c r="L269" s="184"/>
      <c r="M269" s="185" t="s">
        <v>1307</v>
      </c>
      <c r="N269" s="186" t="s">
        <v>1344</v>
      </c>
      <c r="O269" s="152">
        <v>0</v>
      </c>
      <c r="P269" s="152">
        <f t="shared" si="11"/>
        <v>0</v>
      </c>
      <c r="Q269" s="152">
        <v>5.3E-3</v>
      </c>
      <c r="R269" s="152">
        <f t="shared" si="12"/>
        <v>5.3E-3</v>
      </c>
      <c r="S269" s="152">
        <v>0</v>
      </c>
      <c r="T269" s="153">
        <f t="shared" si="13"/>
        <v>0</v>
      </c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R269" s="154" t="s">
        <v>82</v>
      </c>
      <c r="AT269" s="154" t="s">
        <v>98</v>
      </c>
      <c r="AU269" s="154" t="s">
        <v>1388</v>
      </c>
      <c r="AY269" s="17" t="s">
        <v>35</v>
      </c>
      <c r="BE269" s="155">
        <f t="shared" si="14"/>
        <v>0</v>
      </c>
      <c r="BF269" s="155">
        <f t="shared" si="15"/>
        <v>0</v>
      </c>
      <c r="BG269" s="155">
        <f t="shared" si="16"/>
        <v>0</v>
      </c>
      <c r="BH269" s="155">
        <f t="shared" si="17"/>
        <v>0</v>
      </c>
      <c r="BI269" s="155">
        <f t="shared" si="18"/>
        <v>0</v>
      </c>
      <c r="BJ269" s="17" t="s">
        <v>1386</v>
      </c>
      <c r="BK269" s="155">
        <f t="shared" si="19"/>
        <v>0</v>
      </c>
      <c r="BL269" s="17" t="s">
        <v>41</v>
      </c>
      <c r="BM269" s="154" t="s">
        <v>791</v>
      </c>
    </row>
    <row r="270" spans="1:65" s="1" customFormat="1" ht="16.5" customHeight="1">
      <c r="A270" s="29"/>
      <c r="B270" s="142"/>
      <c r="C270" s="143" t="s">
        <v>792</v>
      </c>
      <c r="D270" s="143" t="s">
        <v>37</v>
      </c>
      <c r="E270" s="144" t="s">
        <v>793</v>
      </c>
      <c r="F270" s="145" t="s">
        <v>794</v>
      </c>
      <c r="G270" s="146" t="s">
        <v>155</v>
      </c>
      <c r="H270" s="147">
        <v>31.2</v>
      </c>
      <c r="I270" s="148"/>
      <c r="J270" s="148">
        <f t="shared" si="10"/>
        <v>0</v>
      </c>
      <c r="K270" s="149"/>
      <c r="L270" s="30"/>
      <c r="M270" s="150" t="s">
        <v>1307</v>
      </c>
      <c r="N270" s="151" t="s">
        <v>1344</v>
      </c>
      <c r="O270" s="152">
        <v>6.2E-2</v>
      </c>
      <c r="P270" s="152">
        <f t="shared" si="11"/>
        <v>1.9343999999999999</v>
      </c>
      <c r="Q270" s="152">
        <v>0</v>
      </c>
      <c r="R270" s="152">
        <f t="shared" si="12"/>
        <v>0</v>
      </c>
      <c r="S270" s="152">
        <v>0</v>
      </c>
      <c r="T270" s="153">
        <f t="shared" si="13"/>
        <v>0</v>
      </c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R270" s="154" t="s">
        <v>41</v>
      </c>
      <c r="AT270" s="154" t="s">
        <v>37</v>
      </c>
      <c r="AU270" s="154" t="s">
        <v>1388</v>
      </c>
      <c r="AY270" s="17" t="s">
        <v>35</v>
      </c>
      <c r="BE270" s="155">
        <f t="shared" si="14"/>
        <v>0</v>
      </c>
      <c r="BF270" s="155">
        <f t="shared" si="15"/>
        <v>0</v>
      </c>
      <c r="BG270" s="155">
        <f t="shared" si="16"/>
        <v>0</v>
      </c>
      <c r="BH270" s="155">
        <f t="shared" si="17"/>
        <v>0</v>
      </c>
      <c r="BI270" s="155">
        <f t="shared" si="18"/>
        <v>0</v>
      </c>
      <c r="BJ270" s="17" t="s">
        <v>1386</v>
      </c>
      <c r="BK270" s="155">
        <f t="shared" si="19"/>
        <v>0</v>
      </c>
      <c r="BL270" s="17" t="s">
        <v>41</v>
      </c>
      <c r="BM270" s="154" t="s">
        <v>795</v>
      </c>
    </row>
    <row r="271" spans="1:65" s="1" customFormat="1" ht="16.5" customHeight="1">
      <c r="A271" s="29"/>
      <c r="B271" s="142"/>
      <c r="C271" s="143" t="s">
        <v>796</v>
      </c>
      <c r="D271" s="143" t="s">
        <v>37</v>
      </c>
      <c r="E271" s="144" t="s">
        <v>797</v>
      </c>
      <c r="F271" s="145" t="s">
        <v>798</v>
      </c>
      <c r="G271" s="146" t="s">
        <v>155</v>
      </c>
      <c r="H271" s="147">
        <v>63.2</v>
      </c>
      <c r="I271" s="148"/>
      <c r="J271" s="148">
        <f t="shared" si="10"/>
        <v>0</v>
      </c>
      <c r="K271" s="149"/>
      <c r="L271" s="30"/>
      <c r="M271" s="150" t="s">
        <v>1307</v>
      </c>
      <c r="N271" s="151" t="s">
        <v>1344</v>
      </c>
      <c r="O271" s="152">
        <v>4.3999999999999997E-2</v>
      </c>
      <c r="P271" s="152">
        <f t="shared" si="11"/>
        <v>2.7808000000000002</v>
      </c>
      <c r="Q271" s="152">
        <v>0</v>
      </c>
      <c r="R271" s="152">
        <f t="shared" si="12"/>
        <v>0</v>
      </c>
      <c r="S271" s="152">
        <v>0</v>
      </c>
      <c r="T271" s="153">
        <f t="shared" si="13"/>
        <v>0</v>
      </c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R271" s="154" t="s">
        <v>41</v>
      </c>
      <c r="AT271" s="154" t="s">
        <v>37</v>
      </c>
      <c r="AU271" s="154" t="s">
        <v>1388</v>
      </c>
      <c r="AY271" s="17" t="s">
        <v>35</v>
      </c>
      <c r="BE271" s="155">
        <f t="shared" si="14"/>
        <v>0</v>
      </c>
      <c r="BF271" s="155">
        <f t="shared" si="15"/>
        <v>0</v>
      </c>
      <c r="BG271" s="155">
        <f t="shared" si="16"/>
        <v>0</v>
      </c>
      <c r="BH271" s="155">
        <f t="shared" si="17"/>
        <v>0</v>
      </c>
      <c r="BI271" s="155">
        <f t="shared" si="18"/>
        <v>0</v>
      </c>
      <c r="BJ271" s="17" t="s">
        <v>1386</v>
      </c>
      <c r="BK271" s="155">
        <f t="shared" si="19"/>
        <v>0</v>
      </c>
      <c r="BL271" s="17" t="s">
        <v>41</v>
      </c>
      <c r="BM271" s="154" t="s">
        <v>799</v>
      </c>
    </row>
    <row r="272" spans="1:65" s="1" customFormat="1" ht="16.5" customHeight="1">
      <c r="A272" s="29"/>
      <c r="B272" s="142"/>
      <c r="C272" s="143" t="s">
        <v>800</v>
      </c>
      <c r="D272" s="143" t="s">
        <v>37</v>
      </c>
      <c r="E272" s="144" t="s">
        <v>801</v>
      </c>
      <c r="F272" s="145" t="s">
        <v>802</v>
      </c>
      <c r="G272" s="146" t="s">
        <v>155</v>
      </c>
      <c r="H272" s="147">
        <v>32</v>
      </c>
      <c r="I272" s="148"/>
      <c r="J272" s="148">
        <f t="shared" si="10"/>
        <v>0</v>
      </c>
      <c r="K272" s="149"/>
      <c r="L272" s="30"/>
      <c r="M272" s="150" t="s">
        <v>1307</v>
      </c>
      <c r="N272" s="151" t="s">
        <v>1344</v>
      </c>
      <c r="O272" s="152">
        <v>7.9000000000000001E-2</v>
      </c>
      <c r="P272" s="152">
        <f t="shared" si="11"/>
        <v>2.528</v>
      </c>
      <c r="Q272" s="152">
        <v>0</v>
      </c>
      <c r="R272" s="152">
        <f t="shared" si="12"/>
        <v>0</v>
      </c>
      <c r="S272" s="152">
        <v>0</v>
      </c>
      <c r="T272" s="153">
        <f t="shared" si="13"/>
        <v>0</v>
      </c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R272" s="154" t="s">
        <v>41</v>
      </c>
      <c r="AT272" s="154" t="s">
        <v>37</v>
      </c>
      <c r="AU272" s="154" t="s">
        <v>1388</v>
      </c>
      <c r="AY272" s="17" t="s">
        <v>35</v>
      </c>
      <c r="BE272" s="155">
        <f t="shared" si="14"/>
        <v>0</v>
      </c>
      <c r="BF272" s="155">
        <f t="shared" si="15"/>
        <v>0</v>
      </c>
      <c r="BG272" s="155">
        <f t="shared" si="16"/>
        <v>0</v>
      </c>
      <c r="BH272" s="155">
        <f t="shared" si="17"/>
        <v>0</v>
      </c>
      <c r="BI272" s="155">
        <f t="shared" si="18"/>
        <v>0</v>
      </c>
      <c r="BJ272" s="17" t="s">
        <v>1386</v>
      </c>
      <c r="BK272" s="155">
        <f t="shared" si="19"/>
        <v>0</v>
      </c>
      <c r="BL272" s="17" t="s">
        <v>41</v>
      </c>
      <c r="BM272" s="154" t="s">
        <v>803</v>
      </c>
    </row>
    <row r="273" spans="1:65" s="1" customFormat="1" ht="16.5" customHeight="1">
      <c r="A273" s="29"/>
      <c r="B273" s="142"/>
      <c r="C273" s="143" t="s">
        <v>804</v>
      </c>
      <c r="D273" s="143" t="s">
        <v>37</v>
      </c>
      <c r="E273" s="144" t="s">
        <v>805</v>
      </c>
      <c r="F273" s="145" t="s">
        <v>806</v>
      </c>
      <c r="G273" s="146" t="s">
        <v>155</v>
      </c>
      <c r="H273" s="147">
        <v>28.5</v>
      </c>
      <c r="I273" s="148"/>
      <c r="J273" s="148">
        <f t="shared" si="10"/>
        <v>0</v>
      </c>
      <c r="K273" s="149"/>
      <c r="L273" s="30"/>
      <c r="M273" s="150" t="s">
        <v>1307</v>
      </c>
      <c r="N273" s="151" t="s">
        <v>1344</v>
      </c>
      <c r="O273" s="152">
        <v>6.6000000000000003E-2</v>
      </c>
      <c r="P273" s="152">
        <f t="shared" si="11"/>
        <v>1.881</v>
      </c>
      <c r="Q273" s="152">
        <v>0</v>
      </c>
      <c r="R273" s="152">
        <f t="shared" si="12"/>
        <v>0</v>
      </c>
      <c r="S273" s="152">
        <v>0</v>
      </c>
      <c r="T273" s="153">
        <f t="shared" si="13"/>
        <v>0</v>
      </c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R273" s="154" t="s">
        <v>41</v>
      </c>
      <c r="AT273" s="154" t="s">
        <v>37</v>
      </c>
      <c r="AU273" s="154" t="s">
        <v>1388</v>
      </c>
      <c r="AY273" s="17" t="s">
        <v>35</v>
      </c>
      <c r="BE273" s="155">
        <f t="shared" si="14"/>
        <v>0</v>
      </c>
      <c r="BF273" s="155">
        <f t="shared" si="15"/>
        <v>0</v>
      </c>
      <c r="BG273" s="155">
        <f t="shared" si="16"/>
        <v>0</v>
      </c>
      <c r="BH273" s="155">
        <f t="shared" si="17"/>
        <v>0</v>
      </c>
      <c r="BI273" s="155">
        <f t="shared" si="18"/>
        <v>0</v>
      </c>
      <c r="BJ273" s="17" t="s">
        <v>1386</v>
      </c>
      <c r="BK273" s="155">
        <f t="shared" si="19"/>
        <v>0</v>
      </c>
      <c r="BL273" s="17" t="s">
        <v>41</v>
      </c>
      <c r="BM273" s="154" t="s">
        <v>807</v>
      </c>
    </row>
    <row r="274" spans="1:65" s="1" customFormat="1" ht="16.5" customHeight="1">
      <c r="A274" s="29"/>
      <c r="B274" s="142"/>
      <c r="C274" s="143" t="s">
        <v>808</v>
      </c>
      <c r="D274" s="143" t="s">
        <v>37</v>
      </c>
      <c r="E274" s="144" t="s">
        <v>809</v>
      </c>
      <c r="F274" s="145" t="s">
        <v>810</v>
      </c>
      <c r="G274" s="146" t="s">
        <v>155</v>
      </c>
      <c r="H274" s="147">
        <v>62.9</v>
      </c>
      <c r="I274" s="148"/>
      <c r="J274" s="148">
        <f t="shared" si="10"/>
        <v>0</v>
      </c>
      <c r="K274" s="149"/>
      <c r="L274" s="30"/>
      <c r="M274" s="150" t="s">
        <v>1307</v>
      </c>
      <c r="N274" s="151" t="s">
        <v>1344</v>
      </c>
      <c r="O274" s="152">
        <v>0.20899999999999999</v>
      </c>
      <c r="P274" s="152">
        <f t="shared" si="11"/>
        <v>13.146099999999999</v>
      </c>
      <c r="Q274" s="152">
        <v>0</v>
      </c>
      <c r="R274" s="152">
        <f t="shared" si="12"/>
        <v>0</v>
      </c>
      <c r="S274" s="152">
        <v>0</v>
      </c>
      <c r="T274" s="153">
        <f t="shared" si="13"/>
        <v>0</v>
      </c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R274" s="154" t="s">
        <v>41</v>
      </c>
      <c r="AT274" s="154" t="s">
        <v>37</v>
      </c>
      <c r="AU274" s="154" t="s">
        <v>1388</v>
      </c>
      <c r="AY274" s="17" t="s">
        <v>35</v>
      </c>
      <c r="BE274" s="155">
        <f t="shared" si="14"/>
        <v>0</v>
      </c>
      <c r="BF274" s="155">
        <f t="shared" si="15"/>
        <v>0</v>
      </c>
      <c r="BG274" s="155">
        <f t="shared" si="16"/>
        <v>0</v>
      </c>
      <c r="BH274" s="155">
        <f t="shared" si="17"/>
        <v>0</v>
      </c>
      <c r="BI274" s="155">
        <f t="shared" si="18"/>
        <v>0</v>
      </c>
      <c r="BJ274" s="17" t="s">
        <v>1386</v>
      </c>
      <c r="BK274" s="155">
        <f t="shared" si="19"/>
        <v>0</v>
      </c>
      <c r="BL274" s="17" t="s">
        <v>41</v>
      </c>
      <c r="BM274" s="154" t="s">
        <v>811</v>
      </c>
    </row>
    <row r="275" spans="1:65" s="1" customFormat="1" ht="16.5" customHeight="1">
      <c r="A275" s="29"/>
      <c r="B275" s="142"/>
      <c r="C275" s="143" t="s">
        <v>812</v>
      </c>
      <c r="D275" s="143" t="s">
        <v>37</v>
      </c>
      <c r="E275" s="144" t="s">
        <v>813</v>
      </c>
      <c r="F275" s="145" t="s">
        <v>814</v>
      </c>
      <c r="G275" s="146" t="s">
        <v>224</v>
      </c>
      <c r="H275" s="147">
        <v>6</v>
      </c>
      <c r="I275" s="148"/>
      <c r="J275" s="148">
        <f t="shared" si="10"/>
        <v>0</v>
      </c>
      <c r="K275" s="149"/>
      <c r="L275" s="30"/>
      <c r="M275" s="150" t="s">
        <v>1307</v>
      </c>
      <c r="N275" s="151" t="s">
        <v>1344</v>
      </c>
      <c r="O275" s="152">
        <v>10.3</v>
      </c>
      <c r="P275" s="152">
        <f t="shared" si="11"/>
        <v>61.800000000000004</v>
      </c>
      <c r="Q275" s="152">
        <v>0.45937</v>
      </c>
      <c r="R275" s="152">
        <f t="shared" si="12"/>
        <v>2.7562199999999999</v>
      </c>
      <c r="S275" s="152">
        <v>0</v>
      </c>
      <c r="T275" s="153">
        <f t="shared" si="13"/>
        <v>0</v>
      </c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R275" s="154" t="s">
        <v>41</v>
      </c>
      <c r="AT275" s="154" t="s">
        <v>37</v>
      </c>
      <c r="AU275" s="154" t="s">
        <v>1388</v>
      </c>
      <c r="AY275" s="17" t="s">
        <v>35</v>
      </c>
      <c r="BE275" s="155">
        <f t="shared" si="14"/>
        <v>0</v>
      </c>
      <c r="BF275" s="155">
        <f t="shared" si="15"/>
        <v>0</v>
      </c>
      <c r="BG275" s="155">
        <f t="shared" si="16"/>
        <v>0</v>
      </c>
      <c r="BH275" s="155">
        <f t="shared" si="17"/>
        <v>0</v>
      </c>
      <c r="BI275" s="155">
        <f t="shared" si="18"/>
        <v>0</v>
      </c>
      <c r="BJ275" s="17" t="s">
        <v>1386</v>
      </c>
      <c r="BK275" s="155">
        <f t="shared" si="19"/>
        <v>0</v>
      </c>
      <c r="BL275" s="17" t="s">
        <v>41</v>
      </c>
      <c r="BM275" s="154" t="s">
        <v>815</v>
      </c>
    </row>
    <row r="276" spans="1:65" s="1" customFormat="1" ht="16.5" customHeight="1">
      <c r="A276" s="29"/>
      <c r="B276" s="142"/>
      <c r="C276" s="143" t="s">
        <v>816</v>
      </c>
      <c r="D276" s="143" t="s">
        <v>37</v>
      </c>
      <c r="E276" s="144" t="s">
        <v>817</v>
      </c>
      <c r="F276" s="145" t="s">
        <v>818</v>
      </c>
      <c r="G276" s="146" t="s">
        <v>224</v>
      </c>
      <c r="H276" s="147">
        <v>2</v>
      </c>
      <c r="I276" s="148"/>
      <c r="J276" s="148">
        <f t="shared" si="10"/>
        <v>0</v>
      </c>
      <c r="K276" s="149"/>
      <c r="L276" s="30"/>
      <c r="M276" s="150" t="s">
        <v>1307</v>
      </c>
      <c r="N276" s="151" t="s">
        <v>1344</v>
      </c>
      <c r="O276" s="152">
        <v>43.61</v>
      </c>
      <c r="P276" s="152">
        <f t="shared" si="11"/>
        <v>87.22</v>
      </c>
      <c r="Q276" s="152">
        <v>1.3900699999999999</v>
      </c>
      <c r="R276" s="152">
        <f t="shared" si="12"/>
        <v>2.7801399999999998</v>
      </c>
      <c r="S276" s="152">
        <v>0</v>
      </c>
      <c r="T276" s="153">
        <f t="shared" si="13"/>
        <v>0</v>
      </c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R276" s="154" t="s">
        <v>41</v>
      </c>
      <c r="AT276" s="154" t="s">
        <v>37</v>
      </c>
      <c r="AU276" s="154" t="s">
        <v>1388</v>
      </c>
      <c r="AY276" s="17" t="s">
        <v>35</v>
      </c>
      <c r="BE276" s="155">
        <f t="shared" si="14"/>
        <v>0</v>
      </c>
      <c r="BF276" s="155">
        <f t="shared" si="15"/>
        <v>0</v>
      </c>
      <c r="BG276" s="155">
        <f t="shared" si="16"/>
        <v>0</v>
      </c>
      <c r="BH276" s="155">
        <f t="shared" si="17"/>
        <v>0</v>
      </c>
      <c r="BI276" s="155">
        <f t="shared" si="18"/>
        <v>0</v>
      </c>
      <c r="BJ276" s="17" t="s">
        <v>1386</v>
      </c>
      <c r="BK276" s="155">
        <f t="shared" si="19"/>
        <v>0</v>
      </c>
      <c r="BL276" s="17" t="s">
        <v>41</v>
      </c>
      <c r="BM276" s="154" t="s">
        <v>819</v>
      </c>
    </row>
    <row r="277" spans="1:65" s="1" customFormat="1" ht="21.75" customHeight="1">
      <c r="A277" s="29"/>
      <c r="B277" s="142"/>
      <c r="C277" s="143" t="s">
        <v>820</v>
      </c>
      <c r="D277" s="143" t="s">
        <v>37</v>
      </c>
      <c r="E277" s="144" t="s">
        <v>821</v>
      </c>
      <c r="F277" s="145" t="s">
        <v>822</v>
      </c>
      <c r="G277" s="146" t="s">
        <v>224</v>
      </c>
      <c r="H277" s="147">
        <v>1</v>
      </c>
      <c r="I277" s="148"/>
      <c r="J277" s="148">
        <f t="shared" si="10"/>
        <v>0</v>
      </c>
      <c r="K277" s="149"/>
      <c r="L277" s="30"/>
      <c r="M277" s="150" t="s">
        <v>1307</v>
      </c>
      <c r="N277" s="151" t="s">
        <v>1344</v>
      </c>
      <c r="O277" s="152">
        <v>1.5</v>
      </c>
      <c r="P277" s="152">
        <f t="shared" si="11"/>
        <v>1.5</v>
      </c>
      <c r="Q277" s="152">
        <v>0.43786000000000003</v>
      </c>
      <c r="R277" s="152">
        <f t="shared" si="12"/>
        <v>0.43786000000000003</v>
      </c>
      <c r="S277" s="152">
        <v>0</v>
      </c>
      <c r="T277" s="153">
        <f t="shared" si="13"/>
        <v>0</v>
      </c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R277" s="154" t="s">
        <v>41</v>
      </c>
      <c r="AT277" s="154" t="s">
        <v>37</v>
      </c>
      <c r="AU277" s="154" t="s">
        <v>1388</v>
      </c>
      <c r="AY277" s="17" t="s">
        <v>35</v>
      </c>
      <c r="BE277" s="155">
        <f t="shared" si="14"/>
        <v>0</v>
      </c>
      <c r="BF277" s="155">
        <f t="shared" si="15"/>
        <v>0</v>
      </c>
      <c r="BG277" s="155">
        <f t="shared" si="16"/>
        <v>0</v>
      </c>
      <c r="BH277" s="155">
        <f t="shared" si="17"/>
        <v>0</v>
      </c>
      <c r="BI277" s="155">
        <f t="shared" si="18"/>
        <v>0</v>
      </c>
      <c r="BJ277" s="17" t="s">
        <v>1386</v>
      </c>
      <c r="BK277" s="155">
        <f t="shared" si="19"/>
        <v>0</v>
      </c>
      <c r="BL277" s="17" t="s">
        <v>41</v>
      </c>
      <c r="BM277" s="154" t="s">
        <v>823</v>
      </c>
    </row>
    <row r="278" spans="1:65" s="1" customFormat="1" ht="16.5" customHeight="1">
      <c r="A278" s="29"/>
      <c r="B278" s="142"/>
      <c r="C278" s="177" t="s">
        <v>824</v>
      </c>
      <c r="D278" s="177" t="s">
        <v>98</v>
      </c>
      <c r="E278" s="178" t="s">
        <v>825</v>
      </c>
      <c r="F278" s="179" t="s">
        <v>826</v>
      </c>
      <c r="G278" s="180" t="s">
        <v>224</v>
      </c>
      <c r="H278" s="181">
        <v>1</v>
      </c>
      <c r="I278" s="182"/>
      <c r="J278" s="182">
        <f t="shared" si="10"/>
        <v>0</v>
      </c>
      <c r="K278" s="183"/>
      <c r="L278" s="184"/>
      <c r="M278" s="185" t="s">
        <v>1307</v>
      </c>
      <c r="N278" s="186" t="s">
        <v>1344</v>
      </c>
      <c r="O278" s="152">
        <v>0</v>
      </c>
      <c r="P278" s="152">
        <f t="shared" si="11"/>
        <v>0</v>
      </c>
      <c r="Q278" s="152">
        <v>8.6999999999999994E-2</v>
      </c>
      <c r="R278" s="152">
        <f t="shared" si="12"/>
        <v>8.6999999999999994E-2</v>
      </c>
      <c r="S278" s="152">
        <v>0</v>
      </c>
      <c r="T278" s="153">
        <f t="shared" si="13"/>
        <v>0</v>
      </c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R278" s="154" t="s">
        <v>82</v>
      </c>
      <c r="AT278" s="154" t="s">
        <v>98</v>
      </c>
      <c r="AU278" s="154" t="s">
        <v>1388</v>
      </c>
      <c r="AY278" s="17" t="s">
        <v>35</v>
      </c>
      <c r="BE278" s="155">
        <f t="shared" si="14"/>
        <v>0</v>
      </c>
      <c r="BF278" s="155">
        <f t="shared" si="15"/>
        <v>0</v>
      </c>
      <c r="BG278" s="155">
        <f t="shared" si="16"/>
        <v>0</v>
      </c>
      <c r="BH278" s="155">
        <f t="shared" si="17"/>
        <v>0</v>
      </c>
      <c r="BI278" s="155">
        <f t="shared" si="18"/>
        <v>0</v>
      </c>
      <c r="BJ278" s="17" t="s">
        <v>1386</v>
      </c>
      <c r="BK278" s="155">
        <f t="shared" si="19"/>
        <v>0</v>
      </c>
      <c r="BL278" s="17" t="s">
        <v>41</v>
      </c>
      <c r="BM278" s="154" t="s">
        <v>827</v>
      </c>
    </row>
    <row r="279" spans="1:65" s="1" customFormat="1" ht="16.5" customHeight="1">
      <c r="A279" s="29"/>
      <c r="B279" s="142"/>
      <c r="C279" s="143" t="s">
        <v>828</v>
      </c>
      <c r="D279" s="143" t="s">
        <v>37</v>
      </c>
      <c r="E279" s="144" t="s">
        <v>222</v>
      </c>
      <c r="F279" s="145" t="s">
        <v>223</v>
      </c>
      <c r="G279" s="146" t="s">
        <v>224</v>
      </c>
      <c r="H279" s="147">
        <v>7</v>
      </c>
      <c r="I279" s="148"/>
      <c r="J279" s="148">
        <f t="shared" si="10"/>
        <v>0</v>
      </c>
      <c r="K279" s="149"/>
      <c r="L279" s="30"/>
      <c r="M279" s="150" t="s">
        <v>1307</v>
      </c>
      <c r="N279" s="151" t="s">
        <v>1344</v>
      </c>
      <c r="O279" s="152">
        <v>1.5620000000000001</v>
      </c>
      <c r="P279" s="152">
        <f t="shared" si="11"/>
        <v>10.934000000000001</v>
      </c>
      <c r="Q279" s="152">
        <v>1.0189999999999999E-2</v>
      </c>
      <c r="R279" s="152">
        <f t="shared" si="12"/>
        <v>7.1329999999999991E-2</v>
      </c>
      <c r="S279" s="152">
        <v>0</v>
      </c>
      <c r="T279" s="153">
        <f t="shared" si="13"/>
        <v>0</v>
      </c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R279" s="154" t="s">
        <v>41</v>
      </c>
      <c r="AT279" s="154" t="s">
        <v>37</v>
      </c>
      <c r="AU279" s="154" t="s">
        <v>1388</v>
      </c>
      <c r="AY279" s="17" t="s">
        <v>35</v>
      </c>
      <c r="BE279" s="155">
        <f t="shared" si="14"/>
        <v>0</v>
      </c>
      <c r="BF279" s="155">
        <f t="shared" si="15"/>
        <v>0</v>
      </c>
      <c r="BG279" s="155">
        <f t="shared" si="16"/>
        <v>0</v>
      </c>
      <c r="BH279" s="155">
        <f t="shared" si="17"/>
        <v>0</v>
      </c>
      <c r="BI279" s="155">
        <f t="shared" si="18"/>
        <v>0</v>
      </c>
      <c r="BJ279" s="17" t="s">
        <v>1386</v>
      </c>
      <c r="BK279" s="155">
        <f t="shared" si="19"/>
        <v>0</v>
      </c>
      <c r="BL279" s="17" t="s">
        <v>41</v>
      </c>
      <c r="BM279" s="154" t="s">
        <v>829</v>
      </c>
    </row>
    <row r="280" spans="1:65" s="1" customFormat="1" ht="16.5" customHeight="1">
      <c r="A280" s="29"/>
      <c r="B280" s="142"/>
      <c r="C280" s="177" t="s">
        <v>830</v>
      </c>
      <c r="D280" s="177" t="s">
        <v>98</v>
      </c>
      <c r="E280" s="178" t="s">
        <v>831</v>
      </c>
      <c r="F280" s="179" t="s">
        <v>832</v>
      </c>
      <c r="G280" s="180" t="s">
        <v>224</v>
      </c>
      <c r="H280" s="181">
        <v>1</v>
      </c>
      <c r="I280" s="182"/>
      <c r="J280" s="182">
        <f t="shared" si="10"/>
        <v>0</v>
      </c>
      <c r="K280" s="183"/>
      <c r="L280" s="184"/>
      <c r="M280" s="185" t="s">
        <v>1307</v>
      </c>
      <c r="N280" s="186" t="s">
        <v>1344</v>
      </c>
      <c r="O280" s="152">
        <v>0</v>
      </c>
      <c r="P280" s="152">
        <f t="shared" si="11"/>
        <v>0</v>
      </c>
      <c r="Q280" s="152">
        <v>0.87</v>
      </c>
      <c r="R280" s="152">
        <f t="shared" si="12"/>
        <v>0.87</v>
      </c>
      <c r="S280" s="152">
        <v>0</v>
      </c>
      <c r="T280" s="153">
        <f t="shared" si="13"/>
        <v>0</v>
      </c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R280" s="154" t="s">
        <v>82</v>
      </c>
      <c r="AT280" s="154" t="s">
        <v>98</v>
      </c>
      <c r="AU280" s="154" t="s">
        <v>1388</v>
      </c>
      <c r="AY280" s="17" t="s">
        <v>35</v>
      </c>
      <c r="BE280" s="155">
        <f t="shared" si="14"/>
        <v>0</v>
      </c>
      <c r="BF280" s="155">
        <f t="shared" si="15"/>
        <v>0</v>
      </c>
      <c r="BG280" s="155">
        <f t="shared" si="16"/>
        <v>0</v>
      </c>
      <c r="BH280" s="155">
        <f t="shared" si="17"/>
        <v>0</v>
      </c>
      <c r="BI280" s="155">
        <f t="shared" si="18"/>
        <v>0</v>
      </c>
      <c r="BJ280" s="17" t="s">
        <v>1386</v>
      </c>
      <c r="BK280" s="155">
        <f t="shared" si="19"/>
        <v>0</v>
      </c>
      <c r="BL280" s="17" t="s">
        <v>41</v>
      </c>
      <c r="BM280" s="154" t="s">
        <v>833</v>
      </c>
    </row>
    <row r="281" spans="1:65" s="1" customFormat="1" ht="16.5" customHeight="1">
      <c r="A281" s="29"/>
      <c r="B281" s="142"/>
      <c r="C281" s="177" t="s">
        <v>834</v>
      </c>
      <c r="D281" s="177" t="s">
        <v>98</v>
      </c>
      <c r="E281" s="178" t="s">
        <v>835</v>
      </c>
      <c r="F281" s="179" t="s">
        <v>836</v>
      </c>
      <c r="G281" s="180" t="s">
        <v>224</v>
      </c>
      <c r="H281" s="181">
        <v>3</v>
      </c>
      <c r="I281" s="182"/>
      <c r="J281" s="182">
        <f t="shared" si="10"/>
        <v>0</v>
      </c>
      <c r="K281" s="183"/>
      <c r="L281" s="184"/>
      <c r="M281" s="185" t="s">
        <v>1307</v>
      </c>
      <c r="N281" s="186" t="s">
        <v>1344</v>
      </c>
      <c r="O281" s="152">
        <v>0</v>
      </c>
      <c r="P281" s="152">
        <f t="shared" si="11"/>
        <v>0</v>
      </c>
      <c r="Q281" s="152">
        <v>1.74</v>
      </c>
      <c r="R281" s="152">
        <f t="shared" si="12"/>
        <v>5.22</v>
      </c>
      <c r="S281" s="152">
        <v>0</v>
      </c>
      <c r="T281" s="153">
        <f t="shared" si="13"/>
        <v>0</v>
      </c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R281" s="154" t="s">
        <v>82</v>
      </c>
      <c r="AT281" s="154" t="s">
        <v>98</v>
      </c>
      <c r="AU281" s="154" t="s">
        <v>1388</v>
      </c>
      <c r="AY281" s="17" t="s">
        <v>35</v>
      </c>
      <c r="BE281" s="155">
        <f t="shared" si="14"/>
        <v>0</v>
      </c>
      <c r="BF281" s="155">
        <f t="shared" si="15"/>
        <v>0</v>
      </c>
      <c r="BG281" s="155">
        <f t="shared" si="16"/>
        <v>0</v>
      </c>
      <c r="BH281" s="155">
        <f t="shared" si="17"/>
        <v>0</v>
      </c>
      <c r="BI281" s="155">
        <f t="shared" si="18"/>
        <v>0</v>
      </c>
      <c r="BJ281" s="17" t="s">
        <v>1386</v>
      </c>
      <c r="BK281" s="155">
        <f t="shared" si="19"/>
        <v>0</v>
      </c>
      <c r="BL281" s="17" t="s">
        <v>41</v>
      </c>
      <c r="BM281" s="154" t="s">
        <v>837</v>
      </c>
    </row>
    <row r="282" spans="1:65" s="1" customFormat="1" ht="16.5" customHeight="1">
      <c r="A282" s="29"/>
      <c r="B282" s="142"/>
      <c r="C282" s="177" t="s">
        <v>838</v>
      </c>
      <c r="D282" s="177" t="s">
        <v>98</v>
      </c>
      <c r="E282" s="178" t="s">
        <v>839</v>
      </c>
      <c r="F282" s="179" t="s">
        <v>840</v>
      </c>
      <c r="G282" s="180" t="s">
        <v>224</v>
      </c>
      <c r="H282" s="181">
        <v>3</v>
      </c>
      <c r="I282" s="182"/>
      <c r="J282" s="182">
        <f t="shared" si="10"/>
        <v>0</v>
      </c>
      <c r="K282" s="183"/>
      <c r="L282" s="184"/>
      <c r="M282" s="185" t="s">
        <v>1307</v>
      </c>
      <c r="N282" s="186" t="s">
        <v>1344</v>
      </c>
      <c r="O282" s="152">
        <v>0</v>
      </c>
      <c r="P282" s="152">
        <f t="shared" si="11"/>
        <v>0</v>
      </c>
      <c r="Q282" s="152">
        <v>0.254</v>
      </c>
      <c r="R282" s="152">
        <f t="shared" si="12"/>
        <v>0.76200000000000001</v>
      </c>
      <c r="S282" s="152">
        <v>0</v>
      </c>
      <c r="T282" s="153">
        <f t="shared" si="13"/>
        <v>0</v>
      </c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R282" s="154" t="s">
        <v>82</v>
      </c>
      <c r="AT282" s="154" t="s">
        <v>98</v>
      </c>
      <c r="AU282" s="154" t="s">
        <v>1388</v>
      </c>
      <c r="AY282" s="17" t="s">
        <v>35</v>
      </c>
      <c r="BE282" s="155">
        <f t="shared" si="14"/>
        <v>0</v>
      </c>
      <c r="BF282" s="155">
        <f t="shared" si="15"/>
        <v>0</v>
      </c>
      <c r="BG282" s="155">
        <f t="shared" si="16"/>
        <v>0</v>
      </c>
      <c r="BH282" s="155">
        <f t="shared" si="17"/>
        <v>0</v>
      </c>
      <c r="BI282" s="155">
        <f t="shared" si="18"/>
        <v>0</v>
      </c>
      <c r="BJ282" s="17" t="s">
        <v>1386</v>
      </c>
      <c r="BK282" s="155">
        <f t="shared" si="19"/>
        <v>0</v>
      </c>
      <c r="BL282" s="17" t="s">
        <v>41</v>
      </c>
      <c r="BM282" s="154" t="s">
        <v>841</v>
      </c>
    </row>
    <row r="283" spans="1:65" s="1" customFormat="1" ht="16.5" customHeight="1">
      <c r="A283" s="29"/>
      <c r="B283" s="142"/>
      <c r="C283" s="143" t="s">
        <v>842</v>
      </c>
      <c r="D283" s="143" t="s">
        <v>37</v>
      </c>
      <c r="E283" s="144" t="s">
        <v>843</v>
      </c>
      <c r="F283" s="145" t="s">
        <v>844</v>
      </c>
      <c r="G283" s="146" t="s">
        <v>224</v>
      </c>
      <c r="H283" s="147">
        <v>6</v>
      </c>
      <c r="I283" s="148"/>
      <c r="J283" s="148">
        <f t="shared" si="10"/>
        <v>0</v>
      </c>
      <c r="K283" s="149"/>
      <c r="L283" s="30"/>
      <c r="M283" s="150" t="s">
        <v>1307</v>
      </c>
      <c r="N283" s="151" t="s">
        <v>1344</v>
      </c>
      <c r="O283" s="152">
        <v>2.08</v>
      </c>
      <c r="P283" s="152">
        <f t="shared" si="11"/>
        <v>12.48</v>
      </c>
      <c r="Q283" s="152">
        <v>2.8539999999999999E-2</v>
      </c>
      <c r="R283" s="152">
        <f t="shared" si="12"/>
        <v>0.17124</v>
      </c>
      <c r="S283" s="152">
        <v>0</v>
      </c>
      <c r="T283" s="153">
        <f t="shared" si="13"/>
        <v>0</v>
      </c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R283" s="154" t="s">
        <v>41</v>
      </c>
      <c r="AT283" s="154" t="s">
        <v>37</v>
      </c>
      <c r="AU283" s="154" t="s">
        <v>1388</v>
      </c>
      <c r="AY283" s="17" t="s">
        <v>35</v>
      </c>
      <c r="BE283" s="155">
        <f t="shared" si="14"/>
        <v>0</v>
      </c>
      <c r="BF283" s="155">
        <f t="shared" si="15"/>
        <v>0</v>
      </c>
      <c r="BG283" s="155">
        <f t="shared" si="16"/>
        <v>0</v>
      </c>
      <c r="BH283" s="155">
        <f t="shared" si="17"/>
        <v>0</v>
      </c>
      <c r="BI283" s="155">
        <f t="shared" si="18"/>
        <v>0</v>
      </c>
      <c r="BJ283" s="17" t="s">
        <v>1386</v>
      </c>
      <c r="BK283" s="155">
        <f t="shared" si="19"/>
        <v>0</v>
      </c>
      <c r="BL283" s="17" t="s">
        <v>41</v>
      </c>
      <c r="BM283" s="154" t="s">
        <v>845</v>
      </c>
    </row>
    <row r="284" spans="1:65" s="1" customFormat="1" ht="16.5" customHeight="1">
      <c r="A284" s="29"/>
      <c r="B284" s="142"/>
      <c r="C284" s="177" t="s">
        <v>846</v>
      </c>
      <c r="D284" s="177" t="s">
        <v>98</v>
      </c>
      <c r="E284" s="178" t="s">
        <v>847</v>
      </c>
      <c r="F284" s="179" t="s">
        <v>848</v>
      </c>
      <c r="G284" s="180" t="s">
        <v>224</v>
      </c>
      <c r="H284" s="181">
        <v>3</v>
      </c>
      <c r="I284" s="182"/>
      <c r="J284" s="182">
        <f t="shared" si="10"/>
        <v>0</v>
      </c>
      <c r="K284" s="183"/>
      <c r="L284" s="184"/>
      <c r="M284" s="185" t="s">
        <v>1307</v>
      </c>
      <c r="N284" s="186" t="s">
        <v>1344</v>
      </c>
      <c r="O284" s="152">
        <v>0</v>
      </c>
      <c r="P284" s="152">
        <f t="shared" si="11"/>
        <v>0</v>
      </c>
      <c r="Q284" s="152">
        <v>2.1</v>
      </c>
      <c r="R284" s="152">
        <f t="shared" si="12"/>
        <v>6.3000000000000007</v>
      </c>
      <c r="S284" s="152">
        <v>0</v>
      </c>
      <c r="T284" s="153">
        <f t="shared" si="13"/>
        <v>0</v>
      </c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R284" s="154" t="s">
        <v>82</v>
      </c>
      <c r="AT284" s="154" t="s">
        <v>98</v>
      </c>
      <c r="AU284" s="154" t="s">
        <v>1388</v>
      </c>
      <c r="AY284" s="17" t="s">
        <v>35</v>
      </c>
      <c r="BE284" s="155">
        <f t="shared" si="14"/>
        <v>0</v>
      </c>
      <c r="BF284" s="155">
        <f t="shared" si="15"/>
        <v>0</v>
      </c>
      <c r="BG284" s="155">
        <f t="shared" si="16"/>
        <v>0</v>
      </c>
      <c r="BH284" s="155">
        <f t="shared" si="17"/>
        <v>0</v>
      </c>
      <c r="BI284" s="155">
        <f t="shared" si="18"/>
        <v>0</v>
      </c>
      <c r="BJ284" s="17" t="s">
        <v>1386</v>
      </c>
      <c r="BK284" s="155">
        <f t="shared" si="19"/>
        <v>0</v>
      </c>
      <c r="BL284" s="17" t="s">
        <v>41</v>
      </c>
      <c r="BM284" s="154" t="s">
        <v>849</v>
      </c>
    </row>
    <row r="285" spans="1:65" s="1" customFormat="1" ht="16.5" customHeight="1">
      <c r="A285" s="29"/>
      <c r="B285" s="142"/>
      <c r="C285" s="177" t="s">
        <v>850</v>
      </c>
      <c r="D285" s="177" t="s">
        <v>98</v>
      </c>
      <c r="E285" s="178" t="s">
        <v>851</v>
      </c>
      <c r="F285" s="179" t="s">
        <v>852</v>
      </c>
      <c r="G285" s="180" t="s">
        <v>224</v>
      </c>
      <c r="H285" s="181">
        <v>3</v>
      </c>
      <c r="I285" s="182"/>
      <c r="J285" s="182">
        <f t="shared" si="10"/>
        <v>0</v>
      </c>
      <c r="K285" s="183"/>
      <c r="L285" s="184"/>
      <c r="M285" s="185" t="s">
        <v>1307</v>
      </c>
      <c r="N285" s="186" t="s">
        <v>1344</v>
      </c>
      <c r="O285" s="152">
        <v>0</v>
      </c>
      <c r="P285" s="152">
        <f t="shared" si="11"/>
        <v>0</v>
      </c>
      <c r="Q285" s="152">
        <v>5.75</v>
      </c>
      <c r="R285" s="152">
        <f t="shared" si="12"/>
        <v>17.25</v>
      </c>
      <c r="S285" s="152">
        <v>0</v>
      </c>
      <c r="T285" s="153">
        <f t="shared" si="13"/>
        <v>0</v>
      </c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R285" s="154" t="s">
        <v>82</v>
      </c>
      <c r="AT285" s="154" t="s">
        <v>98</v>
      </c>
      <c r="AU285" s="154" t="s">
        <v>1388</v>
      </c>
      <c r="AY285" s="17" t="s">
        <v>35</v>
      </c>
      <c r="BE285" s="155">
        <f t="shared" si="14"/>
        <v>0</v>
      </c>
      <c r="BF285" s="155">
        <f t="shared" si="15"/>
        <v>0</v>
      </c>
      <c r="BG285" s="155">
        <f t="shared" si="16"/>
        <v>0</v>
      </c>
      <c r="BH285" s="155">
        <f t="shared" si="17"/>
        <v>0</v>
      </c>
      <c r="BI285" s="155">
        <f t="shared" si="18"/>
        <v>0</v>
      </c>
      <c r="BJ285" s="17" t="s">
        <v>1386</v>
      </c>
      <c r="BK285" s="155">
        <f t="shared" si="19"/>
        <v>0</v>
      </c>
      <c r="BL285" s="17" t="s">
        <v>41</v>
      </c>
      <c r="BM285" s="154" t="s">
        <v>853</v>
      </c>
    </row>
    <row r="286" spans="1:65" s="1" customFormat="1" ht="19.5">
      <c r="A286" s="29"/>
      <c r="B286" s="30"/>
      <c r="C286" s="29"/>
      <c r="D286" s="157" t="s">
        <v>143</v>
      </c>
      <c r="E286" s="29"/>
      <c r="F286" s="187" t="s">
        <v>854</v>
      </c>
      <c r="G286" s="29"/>
      <c r="H286" s="29"/>
      <c r="I286" s="29"/>
      <c r="J286" s="29"/>
      <c r="K286" s="29"/>
      <c r="L286" s="30"/>
      <c r="M286" s="188"/>
      <c r="N286" s="189"/>
      <c r="O286" s="55"/>
      <c r="P286" s="55"/>
      <c r="Q286" s="55"/>
      <c r="R286" s="55"/>
      <c r="S286" s="55"/>
      <c r="T286" s="56"/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T286" s="17" t="s">
        <v>143</v>
      </c>
      <c r="AU286" s="17" t="s">
        <v>1388</v>
      </c>
    </row>
    <row r="287" spans="1:65" s="1" customFormat="1" ht="16.5" customHeight="1">
      <c r="A287" s="29"/>
      <c r="B287" s="142"/>
      <c r="C287" s="143" t="s">
        <v>855</v>
      </c>
      <c r="D287" s="143" t="s">
        <v>37</v>
      </c>
      <c r="E287" s="144" t="s">
        <v>856</v>
      </c>
      <c r="F287" s="145" t="s">
        <v>857</v>
      </c>
      <c r="G287" s="146" t="s">
        <v>224</v>
      </c>
      <c r="H287" s="147">
        <v>6</v>
      </c>
      <c r="I287" s="148"/>
      <c r="J287" s="148">
        <f t="shared" ref="J287:J292" si="20">ROUND(I287*H287,2)</f>
        <v>0</v>
      </c>
      <c r="K287" s="149"/>
      <c r="L287" s="30"/>
      <c r="M287" s="150" t="s">
        <v>1307</v>
      </c>
      <c r="N287" s="151" t="s">
        <v>1344</v>
      </c>
      <c r="O287" s="152">
        <v>0.92</v>
      </c>
      <c r="P287" s="152">
        <f t="shared" ref="P287:P292" si="21">O287*H287</f>
        <v>5.5200000000000005</v>
      </c>
      <c r="Q287" s="152">
        <v>7.0200000000000002E-3</v>
      </c>
      <c r="R287" s="152">
        <f t="shared" ref="R287:R292" si="22">Q287*H287</f>
        <v>4.2120000000000005E-2</v>
      </c>
      <c r="S287" s="152">
        <v>0</v>
      </c>
      <c r="T287" s="153">
        <f t="shared" ref="T287:T292" si="23">S287*H287</f>
        <v>0</v>
      </c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R287" s="154" t="s">
        <v>41</v>
      </c>
      <c r="AT287" s="154" t="s">
        <v>37</v>
      </c>
      <c r="AU287" s="154" t="s">
        <v>1388</v>
      </c>
      <c r="AY287" s="17" t="s">
        <v>35</v>
      </c>
      <c r="BE287" s="155">
        <f t="shared" ref="BE287:BE292" si="24">IF(N287="základní",J287,0)</f>
        <v>0</v>
      </c>
      <c r="BF287" s="155">
        <f t="shared" ref="BF287:BF292" si="25">IF(N287="snížená",J287,0)</f>
        <v>0</v>
      </c>
      <c r="BG287" s="155">
        <f t="shared" ref="BG287:BG292" si="26">IF(N287="zákl. přenesená",J287,0)</f>
        <v>0</v>
      </c>
      <c r="BH287" s="155">
        <f t="shared" ref="BH287:BH292" si="27">IF(N287="sníž. přenesená",J287,0)</f>
        <v>0</v>
      </c>
      <c r="BI287" s="155">
        <f t="shared" ref="BI287:BI292" si="28">IF(N287="nulová",J287,0)</f>
        <v>0</v>
      </c>
      <c r="BJ287" s="17" t="s">
        <v>1386</v>
      </c>
      <c r="BK287" s="155">
        <f t="shared" ref="BK287:BK292" si="29">ROUND(I287*H287,2)</f>
        <v>0</v>
      </c>
      <c r="BL287" s="17" t="s">
        <v>41</v>
      </c>
      <c r="BM287" s="154" t="s">
        <v>858</v>
      </c>
    </row>
    <row r="288" spans="1:65" s="1" customFormat="1" ht="16.5" customHeight="1">
      <c r="A288" s="29"/>
      <c r="B288" s="142"/>
      <c r="C288" s="177" t="s">
        <v>859</v>
      </c>
      <c r="D288" s="177" t="s">
        <v>98</v>
      </c>
      <c r="E288" s="178" t="s">
        <v>860</v>
      </c>
      <c r="F288" s="179" t="s">
        <v>861</v>
      </c>
      <c r="G288" s="180" t="s">
        <v>224</v>
      </c>
      <c r="H288" s="181">
        <v>6</v>
      </c>
      <c r="I288" s="182"/>
      <c r="J288" s="182">
        <f t="shared" si="20"/>
        <v>0</v>
      </c>
      <c r="K288" s="183"/>
      <c r="L288" s="184"/>
      <c r="M288" s="185" t="s">
        <v>1307</v>
      </c>
      <c r="N288" s="186" t="s">
        <v>1344</v>
      </c>
      <c r="O288" s="152">
        <v>0</v>
      </c>
      <c r="P288" s="152">
        <f t="shared" si="21"/>
        <v>0</v>
      </c>
      <c r="Q288" s="152">
        <v>0.16500000000000001</v>
      </c>
      <c r="R288" s="152">
        <f t="shared" si="22"/>
        <v>0.99</v>
      </c>
      <c r="S288" s="152">
        <v>0</v>
      </c>
      <c r="T288" s="153">
        <f t="shared" si="23"/>
        <v>0</v>
      </c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R288" s="154" t="s">
        <v>82</v>
      </c>
      <c r="AT288" s="154" t="s">
        <v>98</v>
      </c>
      <c r="AU288" s="154" t="s">
        <v>1388</v>
      </c>
      <c r="AY288" s="17" t="s">
        <v>35</v>
      </c>
      <c r="BE288" s="155">
        <f t="shared" si="24"/>
        <v>0</v>
      </c>
      <c r="BF288" s="155">
        <f t="shared" si="25"/>
        <v>0</v>
      </c>
      <c r="BG288" s="155">
        <f t="shared" si="26"/>
        <v>0</v>
      </c>
      <c r="BH288" s="155">
        <f t="shared" si="27"/>
        <v>0</v>
      </c>
      <c r="BI288" s="155">
        <f t="shared" si="28"/>
        <v>0</v>
      </c>
      <c r="BJ288" s="17" t="s">
        <v>1386</v>
      </c>
      <c r="BK288" s="155">
        <f t="shared" si="29"/>
        <v>0</v>
      </c>
      <c r="BL288" s="17" t="s">
        <v>41</v>
      </c>
      <c r="BM288" s="154" t="s">
        <v>862</v>
      </c>
    </row>
    <row r="289" spans="1:65" s="1" customFormat="1" ht="16.5" customHeight="1">
      <c r="A289" s="29"/>
      <c r="B289" s="142"/>
      <c r="C289" s="143" t="s">
        <v>863</v>
      </c>
      <c r="D289" s="143" t="s">
        <v>37</v>
      </c>
      <c r="E289" s="144" t="s">
        <v>864</v>
      </c>
      <c r="F289" s="145" t="s">
        <v>865</v>
      </c>
      <c r="G289" s="146" t="s">
        <v>224</v>
      </c>
      <c r="H289" s="147">
        <v>1</v>
      </c>
      <c r="I289" s="148"/>
      <c r="J289" s="148">
        <f t="shared" si="20"/>
        <v>0</v>
      </c>
      <c r="K289" s="149"/>
      <c r="L289" s="30"/>
      <c r="M289" s="150" t="s">
        <v>1307</v>
      </c>
      <c r="N289" s="151" t="s">
        <v>1344</v>
      </c>
      <c r="O289" s="152">
        <v>0.86299999999999999</v>
      </c>
      <c r="P289" s="152">
        <f t="shared" si="21"/>
        <v>0.86299999999999999</v>
      </c>
      <c r="Q289" s="152">
        <v>0.12303</v>
      </c>
      <c r="R289" s="152">
        <f t="shared" si="22"/>
        <v>0.12303</v>
      </c>
      <c r="S289" s="152">
        <v>0</v>
      </c>
      <c r="T289" s="153">
        <f t="shared" si="23"/>
        <v>0</v>
      </c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R289" s="154" t="s">
        <v>41</v>
      </c>
      <c r="AT289" s="154" t="s">
        <v>37</v>
      </c>
      <c r="AU289" s="154" t="s">
        <v>1388</v>
      </c>
      <c r="AY289" s="17" t="s">
        <v>35</v>
      </c>
      <c r="BE289" s="155">
        <f t="shared" si="24"/>
        <v>0</v>
      </c>
      <c r="BF289" s="155">
        <f t="shared" si="25"/>
        <v>0</v>
      </c>
      <c r="BG289" s="155">
        <f t="shared" si="26"/>
        <v>0</v>
      </c>
      <c r="BH289" s="155">
        <f t="shared" si="27"/>
        <v>0</v>
      </c>
      <c r="BI289" s="155">
        <f t="shared" si="28"/>
        <v>0</v>
      </c>
      <c r="BJ289" s="17" t="s">
        <v>1386</v>
      </c>
      <c r="BK289" s="155">
        <f t="shared" si="29"/>
        <v>0</v>
      </c>
      <c r="BL289" s="17" t="s">
        <v>41</v>
      </c>
      <c r="BM289" s="154" t="s">
        <v>866</v>
      </c>
    </row>
    <row r="290" spans="1:65" s="1" customFormat="1" ht="24.2" customHeight="1">
      <c r="A290" s="29"/>
      <c r="B290" s="142"/>
      <c r="C290" s="177" t="s">
        <v>867</v>
      </c>
      <c r="D290" s="177" t="s">
        <v>98</v>
      </c>
      <c r="E290" s="178" t="s">
        <v>868</v>
      </c>
      <c r="F290" s="179" t="s">
        <v>869</v>
      </c>
      <c r="G290" s="180" t="s">
        <v>224</v>
      </c>
      <c r="H290" s="181">
        <v>1</v>
      </c>
      <c r="I290" s="182"/>
      <c r="J290" s="182">
        <f t="shared" si="20"/>
        <v>0</v>
      </c>
      <c r="K290" s="183"/>
      <c r="L290" s="184"/>
      <c r="M290" s="185" t="s">
        <v>1307</v>
      </c>
      <c r="N290" s="186" t="s">
        <v>1344</v>
      </c>
      <c r="O290" s="152">
        <v>0</v>
      </c>
      <c r="P290" s="152">
        <f t="shared" si="21"/>
        <v>0</v>
      </c>
      <c r="Q290" s="152">
        <v>1.2999999999999999E-2</v>
      </c>
      <c r="R290" s="152">
        <f t="shared" si="22"/>
        <v>1.2999999999999999E-2</v>
      </c>
      <c r="S290" s="152">
        <v>0</v>
      </c>
      <c r="T290" s="153">
        <f t="shared" si="23"/>
        <v>0</v>
      </c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R290" s="154" t="s">
        <v>82</v>
      </c>
      <c r="AT290" s="154" t="s">
        <v>98</v>
      </c>
      <c r="AU290" s="154" t="s">
        <v>1388</v>
      </c>
      <c r="AY290" s="17" t="s">
        <v>35</v>
      </c>
      <c r="BE290" s="155">
        <f t="shared" si="24"/>
        <v>0</v>
      </c>
      <c r="BF290" s="155">
        <f t="shared" si="25"/>
        <v>0</v>
      </c>
      <c r="BG290" s="155">
        <f t="shared" si="26"/>
        <v>0</v>
      </c>
      <c r="BH290" s="155">
        <f t="shared" si="27"/>
        <v>0</v>
      </c>
      <c r="BI290" s="155">
        <f t="shared" si="28"/>
        <v>0</v>
      </c>
      <c r="BJ290" s="17" t="s">
        <v>1386</v>
      </c>
      <c r="BK290" s="155">
        <f t="shared" si="29"/>
        <v>0</v>
      </c>
      <c r="BL290" s="17" t="s">
        <v>41</v>
      </c>
      <c r="BM290" s="154" t="s">
        <v>870</v>
      </c>
    </row>
    <row r="291" spans="1:65" s="1" customFormat="1" ht="24.2" customHeight="1">
      <c r="A291" s="29"/>
      <c r="B291" s="142"/>
      <c r="C291" s="177" t="s">
        <v>871</v>
      </c>
      <c r="D291" s="177" t="s">
        <v>98</v>
      </c>
      <c r="E291" s="178" t="s">
        <v>872</v>
      </c>
      <c r="F291" s="179" t="s">
        <v>873</v>
      </c>
      <c r="G291" s="180" t="s">
        <v>224</v>
      </c>
      <c r="H291" s="181">
        <v>1</v>
      </c>
      <c r="I291" s="182"/>
      <c r="J291" s="182">
        <f t="shared" si="20"/>
        <v>0</v>
      </c>
      <c r="K291" s="183"/>
      <c r="L291" s="184"/>
      <c r="M291" s="185" t="s">
        <v>1307</v>
      </c>
      <c r="N291" s="186" t="s">
        <v>1344</v>
      </c>
      <c r="O291" s="152">
        <v>0</v>
      </c>
      <c r="P291" s="152">
        <f t="shared" si="21"/>
        <v>0</v>
      </c>
      <c r="Q291" s="152">
        <v>6.4999999999999997E-4</v>
      </c>
      <c r="R291" s="152">
        <f t="shared" si="22"/>
        <v>6.4999999999999997E-4</v>
      </c>
      <c r="S291" s="152">
        <v>0</v>
      </c>
      <c r="T291" s="153">
        <f t="shared" si="23"/>
        <v>0</v>
      </c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R291" s="154" t="s">
        <v>82</v>
      </c>
      <c r="AT291" s="154" t="s">
        <v>98</v>
      </c>
      <c r="AU291" s="154" t="s">
        <v>1388</v>
      </c>
      <c r="AY291" s="17" t="s">
        <v>35</v>
      </c>
      <c r="BE291" s="155">
        <f t="shared" si="24"/>
        <v>0</v>
      </c>
      <c r="BF291" s="155">
        <f t="shared" si="25"/>
        <v>0</v>
      </c>
      <c r="BG291" s="155">
        <f t="shared" si="26"/>
        <v>0</v>
      </c>
      <c r="BH291" s="155">
        <f t="shared" si="27"/>
        <v>0</v>
      </c>
      <c r="BI291" s="155">
        <f t="shared" si="28"/>
        <v>0</v>
      </c>
      <c r="BJ291" s="17" t="s">
        <v>1386</v>
      </c>
      <c r="BK291" s="155">
        <f t="shared" si="29"/>
        <v>0</v>
      </c>
      <c r="BL291" s="17" t="s">
        <v>41</v>
      </c>
      <c r="BM291" s="154" t="s">
        <v>874</v>
      </c>
    </row>
    <row r="292" spans="1:65" s="1" customFormat="1" ht="16.5" customHeight="1">
      <c r="A292" s="29"/>
      <c r="B292" s="142"/>
      <c r="C292" s="143" t="s">
        <v>875</v>
      </c>
      <c r="D292" s="143" t="s">
        <v>37</v>
      </c>
      <c r="E292" s="144" t="s">
        <v>876</v>
      </c>
      <c r="F292" s="145" t="s">
        <v>877</v>
      </c>
      <c r="G292" s="146" t="s">
        <v>155</v>
      </c>
      <c r="H292" s="147">
        <v>63.2</v>
      </c>
      <c r="I292" s="148"/>
      <c r="J292" s="148">
        <f t="shared" si="20"/>
        <v>0</v>
      </c>
      <c r="K292" s="149"/>
      <c r="L292" s="30"/>
      <c r="M292" s="150" t="s">
        <v>1307</v>
      </c>
      <c r="N292" s="151" t="s">
        <v>1344</v>
      </c>
      <c r="O292" s="152">
        <v>5.3999999999999999E-2</v>
      </c>
      <c r="P292" s="152">
        <f t="shared" si="21"/>
        <v>3.4128000000000003</v>
      </c>
      <c r="Q292" s="152">
        <v>1.9000000000000001E-4</v>
      </c>
      <c r="R292" s="152">
        <f t="shared" si="22"/>
        <v>1.2008000000000001E-2</v>
      </c>
      <c r="S292" s="152">
        <v>0</v>
      </c>
      <c r="T292" s="153">
        <f t="shared" si="23"/>
        <v>0</v>
      </c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R292" s="154" t="s">
        <v>41</v>
      </c>
      <c r="AT292" s="154" t="s">
        <v>37</v>
      </c>
      <c r="AU292" s="154" t="s">
        <v>1388</v>
      </c>
      <c r="AY292" s="17" t="s">
        <v>35</v>
      </c>
      <c r="BE292" s="155">
        <f t="shared" si="24"/>
        <v>0</v>
      </c>
      <c r="BF292" s="155">
        <f t="shared" si="25"/>
        <v>0</v>
      </c>
      <c r="BG292" s="155">
        <f t="shared" si="26"/>
        <v>0</v>
      </c>
      <c r="BH292" s="155">
        <f t="shared" si="27"/>
        <v>0</v>
      </c>
      <c r="BI292" s="155">
        <f t="shared" si="28"/>
        <v>0</v>
      </c>
      <c r="BJ292" s="17" t="s">
        <v>1386</v>
      </c>
      <c r="BK292" s="155">
        <f t="shared" si="29"/>
        <v>0</v>
      </c>
      <c r="BL292" s="17" t="s">
        <v>41</v>
      </c>
      <c r="BM292" s="154" t="s">
        <v>878</v>
      </c>
    </row>
    <row r="293" spans="1:65" s="12" customFormat="1">
      <c r="B293" s="156"/>
      <c r="D293" s="157" t="s">
        <v>43</v>
      </c>
      <c r="E293" s="158" t="s">
        <v>1307</v>
      </c>
      <c r="F293" s="159" t="s">
        <v>879</v>
      </c>
      <c r="H293" s="160">
        <v>63.2</v>
      </c>
      <c r="L293" s="156"/>
      <c r="M293" s="161"/>
      <c r="N293" s="162"/>
      <c r="O293" s="162"/>
      <c r="P293" s="162"/>
      <c r="Q293" s="162"/>
      <c r="R293" s="162"/>
      <c r="S293" s="162"/>
      <c r="T293" s="163"/>
      <c r="AT293" s="158" t="s">
        <v>43</v>
      </c>
      <c r="AU293" s="158" t="s">
        <v>1388</v>
      </c>
      <c r="AV293" s="12" t="s">
        <v>1388</v>
      </c>
      <c r="AW293" s="12" t="s">
        <v>1335</v>
      </c>
      <c r="AX293" s="12" t="s">
        <v>1386</v>
      </c>
      <c r="AY293" s="158" t="s">
        <v>35</v>
      </c>
    </row>
    <row r="294" spans="1:65" s="1" customFormat="1" ht="16.5" customHeight="1">
      <c r="A294" s="29"/>
      <c r="B294" s="142"/>
      <c r="C294" s="143" t="s">
        <v>880</v>
      </c>
      <c r="D294" s="143" t="s">
        <v>37</v>
      </c>
      <c r="E294" s="144" t="s">
        <v>881</v>
      </c>
      <c r="F294" s="145" t="s">
        <v>882</v>
      </c>
      <c r="G294" s="146" t="s">
        <v>224</v>
      </c>
      <c r="H294" s="147">
        <v>6</v>
      </c>
      <c r="I294" s="148"/>
      <c r="J294" s="148">
        <f>ROUND(I294*H294,2)</f>
        <v>0</v>
      </c>
      <c r="K294" s="149"/>
      <c r="L294" s="30"/>
      <c r="M294" s="150" t="s">
        <v>1307</v>
      </c>
      <c r="N294" s="151" t="s">
        <v>1344</v>
      </c>
      <c r="O294" s="152">
        <v>0.81699999999999995</v>
      </c>
      <c r="P294" s="152">
        <f>O294*H294</f>
        <v>4.9019999999999992</v>
      </c>
      <c r="Q294" s="152">
        <v>3.9269999999999999E-2</v>
      </c>
      <c r="R294" s="152">
        <f>Q294*H294</f>
        <v>0.23562</v>
      </c>
      <c r="S294" s="152">
        <v>0</v>
      </c>
      <c r="T294" s="153">
        <f>S294*H294</f>
        <v>0</v>
      </c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R294" s="154" t="s">
        <v>41</v>
      </c>
      <c r="AT294" s="154" t="s">
        <v>37</v>
      </c>
      <c r="AU294" s="154" t="s">
        <v>1388</v>
      </c>
      <c r="AY294" s="17" t="s">
        <v>35</v>
      </c>
      <c r="BE294" s="155">
        <f>IF(N294="základní",J294,0)</f>
        <v>0</v>
      </c>
      <c r="BF294" s="155">
        <f>IF(N294="snížená",J294,0)</f>
        <v>0</v>
      </c>
      <c r="BG294" s="155">
        <f>IF(N294="zákl. přenesená",J294,0)</f>
        <v>0</v>
      </c>
      <c r="BH294" s="155">
        <f>IF(N294="sníž. přenesená",J294,0)</f>
        <v>0</v>
      </c>
      <c r="BI294" s="155">
        <f>IF(N294="nulová",J294,0)</f>
        <v>0</v>
      </c>
      <c r="BJ294" s="17" t="s">
        <v>1386</v>
      </c>
      <c r="BK294" s="155">
        <f>ROUND(I294*H294,2)</f>
        <v>0</v>
      </c>
      <c r="BL294" s="17" t="s">
        <v>41</v>
      </c>
      <c r="BM294" s="154" t="s">
        <v>883</v>
      </c>
    </row>
    <row r="295" spans="1:65" s="1" customFormat="1" ht="16.5" customHeight="1">
      <c r="A295" s="29"/>
      <c r="B295" s="142"/>
      <c r="C295" s="177" t="s">
        <v>884</v>
      </c>
      <c r="D295" s="177" t="s">
        <v>98</v>
      </c>
      <c r="E295" s="178" t="s">
        <v>885</v>
      </c>
      <c r="F295" s="179" t="s">
        <v>886</v>
      </c>
      <c r="G295" s="180" t="s">
        <v>224</v>
      </c>
      <c r="H295" s="181">
        <v>3</v>
      </c>
      <c r="I295" s="182"/>
      <c r="J295" s="182">
        <f>ROUND(I295*H295,2)</f>
        <v>0</v>
      </c>
      <c r="K295" s="183"/>
      <c r="L295" s="184"/>
      <c r="M295" s="185" t="s">
        <v>1307</v>
      </c>
      <c r="N295" s="186" t="s">
        <v>1344</v>
      </c>
      <c r="O295" s="152">
        <v>0</v>
      </c>
      <c r="P295" s="152">
        <f>O295*H295</f>
        <v>0</v>
      </c>
      <c r="Q295" s="152">
        <v>1.35</v>
      </c>
      <c r="R295" s="152">
        <f>Q295*H295</f>
        <v>4.0500000000000007</v>
      </c>
      <c r="S295" s="152">
        <v>0</v>
      </c>
      <c r="T295" s="153">
        <f>S295*H295</f>
        <v>0</v>
      </c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R295" s="154" t="s">
        <v>82</v>
      </c>
      <c r="AT295" s="154" t="s">
        <v>98</v>
      </c>
      <c r="AU295" s="154" t="s">
        <v>1388</v>
      </c>
      <c r="AY295" s="17" t="s">
        <v>35</v>
      </c>
      <c r="BE295" s="155">
        <f>IF(N295="základní",J295,0)</f>
        <v>0</v>
      </c>
      <c r="BF295" s="155">
        <f>IF(N295="snížená",J295,0)</f>
        <v>0</v>
      </c>
      <c r="BG295" s="155">
        <f>IF(N295="zákl. přenesená",J295,0)</f>
        <v>0</v>
      </c>
      <c r="BH295" s="155">
        <f>IF(N295="sníž. přenesená",J295,0)</f>
        <v>0</v>
      </c>
      <c r="BI295" s="155">
        <f>IF(N295="nulová",J295,0)</f>
        <v>0</v>
      </c>
      <c r="BJ295" s="17" t="s">
        <v>1386</v>
      </c>
      <c r="BK295" s="155">
        <f>ROUND(I295*H295,2)</f>
        <v>0</v>
      </c>
      <c r="BL295" s="17" t="s">
        <v>41</v>
      </c>
      <c r="BM295" s="154" t="s">
        <v>887</v>
      </c>
    </row>
    <row r="296" spans="1:65" s="1" customFormat="1" ht="16.5" customHeight="1">
      <c r="A296" s="29"/>
      <c r="B296" s="142"/>
      <c r="C296" s="177" t="s">
        <v>888</v>
      </c>
      <c r="D296" s="177" t="s">
        <v>98</v>
      </c>
      <c r="E296" s="178" t="s">
        <v>889</v>
      </c>
      <c r="F296" s="179" t="s">
        <v>890</v>
      </c>
      <c r="G296" s="180" t="s">
        <v>224</v>
      </c>
      <c r="H296" s="181">
        <v>3</v>
      </c>
      <c r="I296" s="182"/>
      <c r="J296" s="182">
        <f>ROUND(I296*H296,2)</f>
        <v>0</v>
      </c>
      <c r="K296" s="183"/>
      <c r="L296" s="184"/>
      <c r="M296" s="185" t="s">
        <v>1307</v>
      </c>
      <c r="N296" s="186" t="s">
        <v>1344</v>
      </c>
      <c r="O296" s="152">
        <v>0</v>
      </c>
      <c r="P296" s="152">
        <f>O296*H296</f>
        <v>0</v>
      </c>
      <c r="Q296" s="152">
        <v>0.44900000000000001</v>
      </c>
      <c r="R296" s="152">
        <f>Q296*H296</f>
        <v>1.347</v>
      </c>
      <c r="S296" s="152">
        <v>0</v>
      </c>
      <c r="T296" s="153">
        <f>S296*H296</f>
        <v>0</v>
      </c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R296" s="154" t="s">
        <v>82</v>
      </c>
      <c r="AT296" s="154" t="s">
        <v>98</v>
      </c>
      <c r="AU296" s="154" t="s">
        <v>1388</v>
      </c>
      <c r="AY296" s="17" t="s">
        <v>35</v>
      </c>
      <c r="BE296" s="155">
        <f>IF(N296="základní",J296,0)</f>
        <v>0</v>
      </c>
      <c r="BF296" s="155">
        <f>IF(N296="snížená",J296,0)</f>
        <v>0</v>
      </c>
      <c r="BG296" s="155">
        <f>IF(N296="zákl. přenesená",J296,0)</f>
        <v>0</v>
      </c>
      <c r="BH296" s="155">
        <f>IF(N296="sníž. přenesená",J296,0)</f>
        <v>0</v>
      </c>
      <c r="BI296" s="155">
        <f>IF(N296="nulová",J296,0)</f>
        <v>0</v>
      </c>
      <c r="BJ296" s="17" t="s">
        <v>1386</v>
      </c>
      <c r="BK296" s="155">
        <f>ROUND(I296*H296,2)</f>
        <v>0</v>
      </c>
      <c r="BL296" s="17" t="s">
        <v>41</v>
      </c>
      <c r="BM296" s="154" t="s">
        <v>891</v>
      </c>
    </row>
    <row r="297" spans="1:65" s="11" customFormat="1" ht="22.9" customHeight="1">
      <c r="B297" s="130"/>
      <c r="D297" s="131" t="s">
        <v>1378</v>
      </c>
      <c r="E297" s="140" t="s">
        <v>87</v>
      </c>
      <c r="F297" s="140" t="s">
        <v>466</v>
      </c>
      <c r="J297" s="141">
        <f>BK297</f>
        <v>0</v>
      </c>
      <c r="L297" s="130"/>
      <c r="M297" s="134"/>
      <c r="N297" s="135"/>
      <c r="O297" s="135"/>
      <c r="P297" s="136">
        <f>SUM(P298:P299)</f>
        <v>0.85</v>
      </c>
      <c r="Q297" s="135"/>
      <c r="R297" s="136">
        <f>SUM(R298:R299)</f>
        <v>6.6E-4</v>
      </c>
      <c r="S297" s="135"/>
      <c r="T297" s="137">
        <f>SUM(T298:T299)</f>
        <v>1.2500000000000001E-2</v>
      </c>
      <c r="AR297" s="131" t="s">
        <v>1386</v>
      </c>
      <c r="AT297" s="138" t="s">
        <v>1378</v>
      </c>
      <c r="AU297" s="138" t="s">
        <v>1386</v>
      </c>
      <c r="AY297" s="131" t="s">
        <v>35</v>
      </c>
      <c r="BK297" s="139">
        <f>SUM(BK298:BK299)</f>
        <v>0</v>
      </c>
    </row>
    <row r="298" spans="1:65" s="1" customFormat="1" ht="16.5" customHeight="1">
      <c r="A298" s="29"/>
      <c r="B298" s="142"/>
      <c r="C298" s="143" t="s">
        <v>892</v>
      </c>
      <c r="D298" s="143" t="s">
        <v>37</v>
      </c>
      <c r="E298" s="144" t="s">
        <v>893</v>
      </c>
      <c r="F298" s="145" t="s">
        <v>894</v>
      </c>
      <c r="G298" s="146" t="s">
        <v>155</v>
      </c>
      <c r="H298" s="147">
        <v>0.5</v>
      </c>
      <c r="I298" s="148"/>
      <c r="J298" s="148">
        <f>ROUND(I298*H298,2)</f>
        <v>0</v>
      </c>
      <c r="K298" s="149"/>
      <c r="L298" s="30"/>
      <c r="M298" s="150" t="s">
        <v>1307</v>
      </c>
      <c r="N298" s="151" t="s">
        <v>1344</v>
      </c>
      <c r="O298" s="152">
        <v>1.7</v>
      </c>
      <c r="P298" s="152">
        <f>O298*H298</f>
        <v>0.85</v>
      </c>
      <c r="Q298" s="152">
        <v>1.32E-3</v>
      </c>
      <c r="R298" s="152">
        <f>Q298*H298</f>
        <v>6.6E-4</v>
      </c>
      <c r="S298" s="152">
        <v>2.5000000000000001E-2</v>
      </c>
      <c r="T298" s="153">
        <f>S298*H298</f>
        <v>1.2500000000000001E-2</v>
      </c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R298" s="154" t="s">
        <v>41</v>
      </c>
      <c r="AT298" s="154" t="s">
        <v>37</v>
      </c>
      <c r="AU298" s="154" t="s">
        <v>1388</v>
      </c>
      <c r="AY298" s="17" t="s">
        <v>35</v>
      </c>
      <c r="BE298" s="155">
        <f>IF(N298="základní",J298,0)</f>
        <v>0</v>
      </c>
      <c r="BF298" s="155">
        <f>IF(N298="snížená",J298,0)</f>
        <v>0</v>
      </c>
      <c r="BG298" s="155">
        <f>IF(N298="zákl. přenesená",J298,0)</f>
        <v>0</v>
      </c>
      <c r="BH298" s="155">
        <f>IF(N298="sníž. přenesená",J298,0)</f>
        <v>0</v>
      </c>
      <c r="BI298" s="155">
        <f>IF(N298="nulová",J298,0)</f>
        <v>0</v>
      </c>
      <c r="BJ298" s="17" t="s">
        <v>1386</v>
      </c>
      <c r="BK298" s="155">
        <f>ROUND(I298*H298,2)</f>
        <v>0</v>
      </c>
      <c r="BL298" s="17" t="s">
        <v>41</v>
      </c>
      <c r="BM298" s="154" t="s">
        <v>895</v>
      </c>
    </row>
    <row r="299" spans="1:65" s="1" customFormat="1" ht="16.5" customHeight="1">
      <c r="A299" s="29"/>
      <c r="B299" s="142"/>
      <c r="C299" s="143" t="s">
        <v>896</v>
      </c>
      <c r="D299" s="143" t="s">
        <v>37</v>
      </c>
      <c r="E299" s="144" t="s">
        <v>897</v>
      </c>
      <c r="F299" s="145" t="s">
        <v>898</v>
      </c>
      <c r="G299" s="146" t="s">
        <v>296</v>
      </c>
      <c r="H299" s="147">
        <v>1</v>
      </c>
      <c r="I299" s="148"/>
      <c r="J299" s="148">
        <f>ROUND(I299*H299,2)</f>
        <v>0</v>
      </c>
      <c r="K299" s="149"/>
      <c r="L299" s="30"/>
      <c r="M299" s="150" t="s">
        <v>1307</v>
      </c>
      <c r="N299" s="151" t="s">
        <v>1344</v>
      </c>
      <c r="O299" s="152">
        <v>0</v>
      </c>
      <c r="P299" s="152">
        <f>O299*H299</f>
        <v>0</v>
      </c>
      <c r="Q299" s="152">
        <v>0</v>
      </c>
      <c r="R299" s="152">
        <f>Q299*H299</f>
        <v>0</v>
      </c>
      <c r="S299" s="152">
        <v>0</v>
      </c>
      <c r="T299" s="153">
        <f>S299*H299</f>
        <v>0</v>
      </c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R299" s="154" t="s">
        <v>41</v>
      </c>
      <c r="AT299" s="154" t="s">
        <v>37</v>
      </c>
      <c r="AU299" s="154" t="s">
        <v>1388</v>
      </c>
      <c r="AY299" s="17" t="s">
        <v>35</v>
      </c>
      <c r="BE299" s="155">
        <f>IF(N299="základní",J299,0)</f>
        <v>0</v>
      </c>
      <c r="BF299" s="155">
        <f>IF(N299="snížená",J299,0)</f>
        <v>0</v>
      </c>
      <c r="BG299" s="155">
        <f>IF(N299="zákl. přenesená",J299,0)</f>
        <v>0</v>
      </c>
      <c r="BH299" s="155">
        <f>IF(N299="sníž. přenesená",J299,0)</f>
        <v>0</v>
      </c>
      <c r="BI299" s="155">
        <f>IF(N299="nulová",J299,0)</f>
        <v>0</v>
      </c>
      <c r="BJ299" s="17" t="s">
        <v>1386</v>
      </c>
      <c r="BK299" s="155">
        <f>ROUND(I299*H299,2)</f>
        <v>0</v>
      </c>
      <c r="BL299" s="17" t="s">
        <v>41</v>
      </c>
      <c r="BM299" s="154" t="s">
        <v>899</v>
      </c>
    </row>
    <row r="300" spans="1:65" s="11" customFormat="1" ht="22.9" customHeight="1">
      <c r="B300" s="130"/>
      <c r="D300" s="131" t="s">
        <v>1378</v>
      </c>
      <c r="E300" s="140" t="s">
        <v>896</v>
      </c>
      <c r="F300" s="140" t="s">
        <v>300</v>
      </c>
      <c r="J300" s="141">
        <f>BK300</f>
        <v>0</v>
      </c>
      <c r="L300" s="130"/>
      <c r="M300" s="134"/>
      <c r="N300" s="135"/>
      <c r="O300" s="135"/>
      <c r="P300" s="136">
        <f>P301</f>
        <v>1048.3594800000001</v>
      </c>
      <c r="Q300" s="135"/>
      <c r="R300" s="136">
        <f>R301</f>
        <v>0</v>
      </c>
      <c r="S300" s="135"/>
      <c r="T300" s="137">
        <f>T301</f>
        <v>0</v>
      </c>
      <c r="AR300" s="131" t="s">
        <v>1386</v>
      </c>
      <c r="AT300" s="138" t="s">
        <v>1378</v>
      </c>
      <c r="AU300" s="138" t="s">
        <v>1386</v>
      </c>
      <c r="AY300" s="131" t="s">
        <v>35</v>
      </c>
      <c r="BK300" s="139">
        <f>BK301</f>
        <v>0</v>
      </c>
    </row>
    <row r="301" spans="1:65" s="1" customFormat="1" ht="16.5" customHeight="1">
      <c r="A301" s="29"/>
      <c r="B301" s="142"/>
      <c r="C301" s="143" t="s">
        <v>900</v>
      </c>
      <c r="D301" s="143" t="s">
        <v>37</v>
      </c>
      <c r="E301" s="144" t="s">
        <v>901</v>
      </c>
      <c r="F301" s="145" t="s">
        <v>902</v>
      </c>
      <c r="G301" s="146" t="s">
        <v>101</v>
      </c>
      <c r="H301" s="147">
        <v>708.351</v>
      </c>
      <c r="I301" s="148"/>
      <c r="J301" s="148">
        <f>ROUND(I301*H301,2)</f>
        <v>0</v>
      </c>
      <c r="K301" s="149"/>
      <c r="L301" s="30"/>
      <c r="M301" s="150" t="s">
        <v>1307</v>
      </c>
      <c r="N301" s="151" t="s">
        <v>1344</v>
      </c>
      <c r="O301" s="152">
        <v>1.48</v>
      </c>
      <c r="P301" s="152">
        <f>O301*H301</f>
        <v>1048.3594800000001</v>
      </c>
      <c r="Q301" s="152">
        <v>0</v>
      </c>
      <c r="R301" s="152">
        <f>Q301*H301</f>
        <v>0</v>
      </c>
      <c r="S301" s="152">
        <v>0</v>
      </c>
      <c r="T301" s="153">
        <f>S301*H301</f>
        <v>0</v>
      </c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R301" s="154" t="s">
        <v>41</v>
      </c>
      <c r="AT301" s="154" t="s">
        <v>37</v>
      </c>
      <c r="AU301" s="154" t="s">
        <v>1388</v>
      </c>
      <c r="AY301" s="17" t="s">
        <v>35</v>
      </c>
      <c r="BE301" s="155">
        <f>IF(N301="základní",J301,0)</f>
        <v>0</v>
      </c>
      <c r="BF301" s="155">
        <f>IF(N301="snížená",J301,0)</f>
        <v>0</v>
      </c>
      <c r="BG301" s="155">
        <f>IF(N301="zákl. přenesená",J301,0)</f>
        <v>0</v>
      </c>
      <c r="BH301" s="155">
        <f>IF(N301="sníž. přenesená",J301,0)</f>
        <v>0</v>
      </c>
      <c r="BI301" s="155">
        <f>IF(N301="nulová",J301,0)</f>
        <v>0</v>
      </c>
      <c r="BJ301" s="17" t="s">
        <v>1386</v>
      </c>
      <c r="BK301" s="155">
        <f>ROUND(I301*H301,2)</f>
        <v>0</v>
      </c>
      <c r="BL301" s="17" t="s">
        <v>41</v>
      </c>
      <c r="BM301" s="154" t="s">
        <v>903</v>
      </c>
    </row>
    <row r="302" spans="1:65" s="11" customFormat="1" ht="25.9" customHeight="1">
      <c r="B302" s="130"/>
      <c r="D302" s="131" t="s">
        <v>1378</v>
      </c>
      <c r="E302" s="132" t="s">
        <v>305</v>
      </c>
      <c r="F302" s="132" t="s">
        <v>306</v>
      </c>
      <c r="J302" s="133">
        <f>BK302</f>
        <v>0</v>
      </c>
      <c r="L302" s="130"/>
      <c r="M302" s="134"/>
      <c r="N302" s="135"/>
      <c r="O302" s="135"/>
      <c r="P302" s="136">
        <f>P303</f>
        <v>3.3540000000000001</v>
      </c>
      <c r="Q302" s="135"/>
      <c r="R302" s="136">
        <f>R303</f>
        <v>3.1989999999999998E-2</v>
      </c>
      <c r="S302" s="135"/>
      <c r="T302" s="137">
        <f>T303</f>
        <v>0</v>
      </c>
      <c r="AR302" s="131" t="s">
        <v>1388</v>
      </c>
      <c r="AT302" s="138" t="s">
        <v>1378</v>
      </c>
      <c r="AU302" s="138" t="s">
        <v>1379</v>
      </c>
      <c r="AY302" s="131" t="s">
        <v>35</v>
      </c>
      <c r="BK302" s="139">
        <f>BK303</f>
        <v>0</v>
      </c>
    </row>
    <row r="303" spans="1:65" s="11" customFormat="1" ht="22.9" customHeight="1">
      <c r="B303" s="130"/>
      <c r="D303" s="131" t="s">
        <v>1378</v>
      </c>
      <c r="E303" s="140" t="s">
        <v>904</v>
      </c>
      <c r="F303" s="140" t="s">
        <v>905</v>
      </c>
      <c r="J303" s="141">
        <f>BK303</f>
        <v>0</v>
      </c>
      <c r="L303" s="130"/>
      <c r="M303" s="134"/>
      <c r="N303" s="135"/>
      <c r="O303" s="135"/>
      <c r="P303" s="136">
        <f>SUM(P304:P305)</f>
        <v>3.3540000000000001</v>
      </c>
      <c r="Q303" s="135"/>
      <c r="R303" s="136">
        <f>SUM(R304:R305)</f>
        <v>3.1989999999999998E-2</v>
      </c>
      <c r="S303" s="135"/>
      <c r="T303" s="137">
        <f>SUM(T304:T305)</f>
        <v>0</v>
      </c>
      <c r="AR303" s="131" t="s">
        <v>1388</v>
      </c>
      <c r="AT303" s="138" t="s">
        <v>1378</v>
      </c>
      <c r="AU303" s="138" t="s">
        <v>1386</v>
      </c>
      <c r="AY303" s="131" t="s">
        <v>35</v>
      </c>
      <c r="BK303" s="139">
        <f>SUM(BK304:BK305)</f>
        <v>0</v>
      </c>
    </row>
    <row r="304" spans="1:65" s="1" customFormat="1" ht="16.5" customHeight="1">
      <c r="A304" s="29"/>
      <c r="B304" s="142"/>
      <c r="C304" s="143" t="s">
        <v>906</v>
      </c>
      <c r="D304" s="143" t="s">
        <v>37</v>
      </c>
      <c r="E304" s="144" t="s">
        <v>907</v>
      </c>
      <c r="F304" s="145" t="s">
        <v>908</v>
      </c>
      <c r="G304" s="146" t="s">
        <v>224</v>
      </c>
      <c r="H304" s="147">
        <v>1</v>
      </c>
      <c r="I304" s="148"/>
      <c r="J304" s="148">
        <f>ROUND(I304*H304,2)</f>
        <v>0</v>
      </c>
      <c r="K304" s="149"/>
      <c r="L304" s="30"/>
      <c r="M304" s="150" t="s">
        <v>1307</v>
      </c>
      <c r="N304" s="151" t="s">
        <v>1344</v>
      </c>
      <c r="O304" s="152">
        <v>1.3540000000000001</v>
      </c>
      <c r="P304" s="152">
        <f>O304*H304</f>
        <v>1.3540000000000001</v>
      </c>
      <c r="Q304" s="152">
        <v>2.1059999999999999E-2</v>
      </c>
      <c r="R304" s="152">
        <f>Q304*H304</f>
        <v>2.1059999999999999E-2</v>
      </c>
      <c r="S304" s="152">
        <v>0</v>
      </c>
      <c r="T304" s="153">
        <f>S304*H304</f>
        <v>0</v>
      </c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R304" s="154" t="s">
        <v>123</v>
      </c>
      <c r="AT304" s="154" t="s">
        <v>37</v>
      </c>
      <c r="AU304" s="154" t="s">
        <v>1388</v>
      </c>
      <c r="AY304" s="17" t="s">
        <v>35</v>
      </c>
      <c r="BE304" s="155">
        <f>IF(N304="základní",J304,0)</f>
        <v>0</v>
      </c>
      <c r="BF304" s="155">
        <f>IF(N304="snížená",J304,0)</f>
        <v>0</v>
      </c>
      <c r="BG304" s="155">
        <f>IF(N304="zákl. přenesená",J304,0)</f>
        <v>0</v>
      </c>
      <c r="BH304" s="155">
        <f>IF(N304="sníž. přenesená",J304,0)</f>
        <v>0</v>
      </c>
      <c r="BI304" s="155">
        <f>IF(N304="nulová",J304,0)</f>
        <v>0</v>
      </c>
      <c r="BJ304" s="17" t="s">
        <v>1386</v>
      </c>
      <c r="BK304" s="155">
        <f>ROUND(I304*H304,2)</f>
        <v>0</v>
      </c>
      <c r="BL304" s="17" t="s">
        <v>123</v>
      </c>
      <c r="BM304" s="154" t="s">
        <v>909</v>
      </c>
    </row>
    <row r="305" spans="1:65" s="1" customFormat="1" ht="16.5" customHeight="1">
      <c r="A305" s="29"/>
      <c r="B305" s="142"/>
      <c r="C305" s="143" t="s">
        <v>910</v>
      </c>
      <c r="D305" s="143" t="s">
        <v>37</v>
      </c>
      <c r="E305" s="144" t="s">
        <v>911</v>
      </c>
      <c r="F305" s="145" t="s">
        <v>912</v>
      </c>
      <c r="G305" s="146" t="s">
        <v>913</v>
      </c>
      <c r="H305" s="147">
        <v>1</v>
      </c>
      <c r="I305" s="148"/>
      <c r="J305" s="148">
        <f>ROUND(I305*H305,2)</f>
        <v>0</v>
      </c>
      <c r="K305" s="149"/>
      <c r="L305" s="30"/>
      <c r="M305" s="190" t="s">
        <v>1307</v>
      </c>
      <c r="N305" s="191" t="s">
        <v>1344</v>
      </c>
      <c r="O305" s="192">
        <v>2</v>
      </c>
      <c r="P305" s="192">
        <f>O305*H305</f>
        <v>2</v>
      </c>
      <c r="Q305" s="192">
        <v>1.093E-2</v>
      </c>
      <c r="R305" s="192">
        <f>Q305*H305</f>
        <v>1.093E-2</v>
      </c>
      <c r="S305" s="192">
        <v>0</v>
      </c>
      <c r="T305" s="193">
        <f>S305*H305</f>
        <v>0</v>
      </c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R305" s="154" t="s">
        <v>123</v>
      </c>
      <c r="AT305" s="154" t="s">
        <v>37</v>
      </c>
      <c r="AU305" s="154" t="s">
        <v>1388</v>
      </c>
      <c r="AY305" s="17" t="s">
        <v>35</v>
      </c>
      <c r="BE305" s="155">
        <f>IF(N305="základní",J305,0)</f>
        <v>0</v>
      </c>
      <c r="BF305" s="155">
        <f>IF(N305="snížená",J305,0)</f>
        <v>0</v>
      </c>
      <c r="BG305" s="155">
        <f>IF(N305="zákl. přenesená",J305,0)</f>
        <v>0</v>
      </c>
      <c r="BH305" s="155">
        <f>IF(N305="sníž. přenesená",J305,0)</f>
        <v>0</v>
      </c>
      <c r="BI305" s="155">
        <f>IF(N305="nulová",J305,0)</f>
        <v>0</v>
      </c>
      <c r="BJ305" s="17" t="s">
        <v>1386</v>
      </c>
      <c r="BK305" s="155">
        <f>ROUND(I305*H305,2)</f>
        <v>0</v>
      </c>
      <c r="BL305" s="17" t="s">
        <v>123</v>
      </c>
      <c r="BM305" s="154" t="s">
        <v>914</v>
      </c>
    </row>
    <row r="306" spans="1:65" s="1" customFormat="1" ht="6.95" customHeight="1">
      <c r="A306" s="29"/>
      <c r="B306" s="44"/>
      <c r="C306" s="45"/>
      <c r="D306" s="45"/>
      <c r="E306" s="45"/>
      <c r="F306" s="45"/>
      <c r="G306" s="45"/>
      <c r="H306" s="45"/>
      <c r="I306" s="45"/>
      <c r="J306" s="45"/>
      <c r="K306" s="45"/>
      <c r="L306" s="30"/>
      <c r="M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</row>
  </sheetData>
  <autoFilter ref="C125:K305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honeticPr fontId="0" type="noConversion"/>
  <pageMargins left="0.39374999999999999" right="0.39374999999999999" top="0.39374999999999999" bottom="0.39374999999999999" header="0" footer="0"/>
  <pageSetup paperSize="9" scale="94" fitToHeight="100" orientation="landscape" blackAndWhite="1" r:id="rId1"/>
  <headerFooter>
    <oddFooter>&amp;L&amp;A&amp;RStrana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41"/>
    <pageSetUpPr fitToPage="1"/>
  </sheetPr>
  <dimension ref="A1:BM102"/>
  <sheetViews>
    <sheetView showGridLines="0" zoomScaleNormal="10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1" spans="1:46">
      <c r="A1" s="94"/>
    </row>
    <row r="2" spans="1:46" ht="36.950000000000003" customHeight="1">
      <c r="L2" s="339" t="s">
        <v>1311</v>
      </c>
      <c r="M2" s="340"/>
      <c r="N2" s="340"/>
      <c r="O2" s="340"/>
      <c r="P2" s="340"/>
      <c r="Q2" s="340"/>
      <c r="R2" s="340"/>
      <c r="S2" s="340"/>
      <c r="T2" s="340"/>
      <c r="U2" s="340"/>
      <c r="V2" s="340"/>
      <c r="AT2" s="17" t="s">
        <v>1406</v>
      </c>
    </row>
    <row r="3" spans="1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1388</v>
      </c>
    </row>
    <row r="4" spans="1:46" ht="24.95" customHeight="1">
      <c r="B4" s="20"/>
      <c r="D4" s="21" t="s">
        <v>0</v>
      </c>
      <c r="L4" s="20"/>
      <c r="M4" s="95" t="s">
        <v>1316</v>
      </c>
      <c r="AT4" s="17" t="s">
        <v>1309</v>
      </c>
    </row>
    <row r="5" spans="1:46" ht="6.95" customHeight="1">
      <c r="B5" s="20"/>
      <c r="L5" s="20"/>
    </row>
    <row r="6" spans="1:46" ht="12" customHeight="1">
      <c r="B6" s="20"/>
      <c r="D6" s="26" t="s">
        <v>1320</v>
      </c>
      <c r="L6" s="20"/>
    </row>
    <row r="7" spans="1:46" ht="16.5" customHeight="1">
      <c r="B7" s="20"/>
      <c r="E7" s="373" t="str">
        <f ca="1">'Rekapitulace stavby'!K6</f>
        <v>ČOV Lanškroun - stavební úpravy</v>
      </c>
      <c r="F7" s="374"/>
      <c r="G7" s="374"/>
      <c r="H7" s="374"/>
      <c r="L7" s="20"/>
    </row>
    <row r="8" spans="1:46" ht="12" customHeight="1">
      <c r="B8" s="20"/>
      <c r="D8" s="26" t="s">
        <v>1</v>
      </c>
      <c r="L8" s="20"/>
    </row>
    <row r="9" spans="1:46" s="1" customFormat="1" ht="16.5" customHeight="1">
      <c r="A9" s="29"/>
      <c r="B9" s="30"/>
      <c r="C9" s="29"/>
      <c r="D9" s="29"/>
      <c r="E9" s="373" t="s">
        <v>915</v>
      </c>
      <c r="F9" s="372"/>
      <c r="G9" s="372"/>
      <c r="H9" s="37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1" customFormat="1" ht="12" customHeight="1">
      <c r="A10" s="29"/>
      <c r="B10" s="30"/>
      <c r="C10" s="29"/>
      <c r="D10" s="26" t="s">
        <v>3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1" customFormat="1" ht="16.5" customHeight="1">
      <c r="A11" s="29"/>
      <c r="B11" s="30"/>
      <c r="C11" s="29"/>
      <c r="D11" s="29"/>
      <c r="E11" s="351" t="s">
        <v>916</v>
      </c>
      <c r="F11" s="372"/>
      <c r="G11" s="372"/>
      <c r="H11" s="372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1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1" customFormat="1" ht="12" customHeight="1">
      <c r="A13" s="29"/>
      <c r="B13" s="30"/>
      <c r="C13" s="29"/>
      <c r="D13" s="26" t="s">
        <v>1322</v>
      </c>
      <c r="E13" s="29"/>
      <c r="F13" s="24" t="s">
        <v>1307</v>
      </c>
      <c r="G13" s="29"/>
      <c r="H13" s="29"/>
      <c r="I13" s="26" t="s">
        <v>1323</v>
      </c>
      <c r="J13" s="24" t="s">
        <v>1307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1" customFormat="1" ht="12" customHeight="1">
      <c r="A14" s="29"/>
      <c r="B14" s="30"/>
      <c r="C14" s="29"/>
      <c r="D14" s="26" t="s">
        <v>1324</v>
      </c>
      <c r="E14" s="29"/>
      <c r="F14" s="24" t="s">
        <v>1330</v>
      </c>
      <c r="G14" s="29"/>
      <c r="H14" s="29"/>
      <c r="I14" s="26" t="s">
        <v>1326</v>
      </c>
      <c r="J14" s="52" t="str">
        <f ca="1">'Rekapitulace stavby'!AN8</f>
        <v>9. 11. 2021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1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1" customFormat="1" ht="12" customHeight="1">
      <c r="A16" s="29"/>
      <c r="B16" s="30"/>
      <c r="C16" s="29"/>
      <c r="D16" s="26" t="s">
        <v>1328</v>
      </c>
      <c r="E16" s="29"/>
      <c r="F16" s="29"/>
      <c r="G16" s="29"/>
      <c r="H16" s="29"/>
      <c r="I16" s="26" t="s">
        <v>1329</v>
      </c>
      <c r="J16" s="24" t="str">
        <f ca="1">IF('Rekapitulace stavby'!AN10="","",'Rekapitulace stavby'!AN10)</f>
        <v/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1" customFormat="1" ht="18" customHeight="1">
      <c r="A17" s="29"/>
      <c r="B17" s="30"/>
      <c r="C17" s="29"/>
      <c r="D17" s="29"/>
      <c r="E17" s="24" t="str">
        <f ca="1">IF('Rekapitulace stavby'!E11="","",'Rekapitulace stavby'!E11)</f>
        <v xml:space="preserve"> </v>
      </c>
      <c r="F17" s="29"/>
      <c r="G17" s="29"/>
      <c r="H17" s="29"/>
      <c r="I17" s="26" t="s">
        <v>1331</v>
      </c>
      <c r="J17" s="24" t="str">
        <f ca="1">IF('Rekapitulace stavby'!AN11="","",'Rekapitulace stavby'!AN11)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1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1" customFormat="1" ht="12" customHeight="1">
      <c r="A19" s="29"/>
      <c r="B19" s="30"/>
      <c r="C19" s="29"/>
      <c r="D19" s="26" t="s">
        <v>1332</v>
      </c>
      <c r="E19" s="29"/>
      <c r="F19" s="29"/>
      <c r="G19" s="29"/>
      <c r="H19" s="29"/>
      <c r="I19" s="26" t="s">
        <v>1329</v>
      </c>
      <c r="J19" s="24" t="str">
        <f ca="1">'Rekapitulace stavby'!AN13</f>
        <v/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1" customFormat="1" ht="18" customHeight="1">
      <c r="A20" s="29"/>
      <c r="B20" s="30"/>
      <c r="C20" s="29"/>
      <c r="D20" s="29"/>
      <c r="E20" s="353" t="str">
        <f ca="1">'Rekapitulace stavby'!E14</f>
        <v xml:space="preserve"> </v>
      </c>
      <c r="F20" s="353"/>
      <c r="G20" s="353"/>
      <c r="H20" s="353"/>
      <c r="I20" s="26" t="s">
        <v>1331</v>
      </c>
      <c r="J20" s="24" t="str">
        <f ca="1">'Rekapitulace stavby'!AN14</f>
        <v/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1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1" customFormat="1" ht="12" customHeight="1">
      <c r="A22" s="29"/>
      <c r="B22" s="30"/>
      <c r="C22" s="29"/>
      <c r="D22" s="26" t="s">
        <v>1333</v>
      </c>
      <c r="E22" s="29"/>
      <c r="F22" s="29"/>
      <c r="G22" s="29"/>
      <c r="H22" s="29"/>
      <c r="I22" s="26" t="s">
        <v>1329</v>
      </c>
      <c r="J22" s="24" t="str">
        <f ca="1">IF('Rekapitulace stavby'!AN16="","",'Rekapitulace stavby'!AN16)</f>
        <v/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1" customFormat="1" ht="18" customHeight="1">
      <c r="A23" s="29"/>
      <c r="B23" s="30"/>
      <c r="C23" s="29"/>
      <c r="D23" s="29"/>
      <c r="E23" s="24" t="str">
        <f ca="1">IF('Rekapitulace stavby'!E17="","",'Rekapitulace stavby'!E17)</f>
        <v>Ing. Jan Přívratský</v>
      </c>
      <c r="F23" s="29"/>
      <c r="G23" s="29"/>
      <c r="H23" s="29"/>
      <c r="I23" s="26" t="s">
        <v>1331</v>
      </c>
      <c r="J23" s="24" t="str">
        <f ca="1">IF('Rekapitulace stavby'!AN17="","",'Rekapitulace stavby'!AN17)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1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1" customFormat="1" ht="12" customHeight="1">
      <c r="A25" s="29"/>
      <c r="B25" s="30"/>
      <c r="C25" s="29"/>
      <c r="D25" s="26" t="s">
        <v>1336</v>
      </c>
      <c r="E25" s="29"/>
      <c r="F25" s="29"/>
      <c r="G25" s="29"/>
      <c r="H25" s="29"/>
      <c r="I25" s="26" t="s">
        <v>1329</v>
      </c>
      <c r="J25" s="24" t="str">
        <f ca="1">IF('Rekapitulace stavby'!AN19="","",'Rekapitulace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1" customFormat="1" ht="18" customHeight="1">
      <c r="A26" s="29"/>
      <c r="B26" s="30"/>
      <c r="C26" s="29"/>
      <c r="D26" s="29"/>
      <c r="E26" s="24" t="str">
        <f ca="1">IF('Rekapitulace stavby'!E20="","",'Rekapitulace stavby'!E20)</f>
        <v>VIS s.r.o. Hradec Králové, Dita Paštová</v>
      </c>
      <c r="F26" s="29"/>
      <c r="G26" s="29"/>
      <c r="H26" s="29"/>
      <c r="I26" s="26" t="s">
        <v>1331</v>
      </c>
      <c r="J26" s="24" t="str">
        <f ca="1">IF('Rekapitulace stavby'!AN20="","",'Rekapitulace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1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1" customFormat="1" ht="12" customHeight="1">
      <c r="A28" s="29"/>
      <c r="B28" s="30"/>
      <c r="C28" s="29"/>
      <c r="D28" s="26" t="s">
        <v>1338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7" customFormat="1" ht="16.5" customHeight="1">
      <c r="A29" s="96"/>
      <c r="B29" s="97"/>
      <c r="C29" s="96"/>
      <c r="D29" s="96"/>
      <c r="E29" s="359" t="s">
        <v>1307</v>
      </c>
      <c r="F29" s="359"/>
      <c r="G29" s="359"/>
      <c r="H29" s="359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1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1" customFormat="1" ht="6.95" customHeight="1">
      <c r="A31" s="29"/>
      <c r="B31" s="30"/>
      <c r="C31" s="29"/>
      <c r="D31" s="62"/>
      <c r="E31" s="62"/>
      <c r="F31" s="62"/>
      <c r="G31" s="62"/>
      <c r="H31" s="62"/>
      <c r="I31" s="62"/>
      <c r="J31" s="62"/>
      <c r="K31" s="62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1" customFormat="1" ht="25.35" customHeight="1">
      <c r="A32" s="29"/>
      <c r="B32" s="30"/>
      <c r="C32" s="29"/>
      <c r="D32" s="99" t="s">
        <v>1339</v>
      </c>
      <c r="E32" s="29"/>
      <c r="F32" s="29"/>
      <c r="G32" s="29"/>
      <c r="H32" s="29"/>
      <c r="I32" s="29"/>
      <c r="J32" s="67">
        <f>J98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1" customFormat="1" ht="6.95" customHeight="1">
      <c r="A33" s="29"/>
      <c r="B33" s="30"/>
      <c r="C33" s="29"/>
      <c r="D33" s="62"/>
      <c r="E33" s="62"/>
      <c r="F33" s="62"/>
      <c r="G33" s="62"/>
      <c r="H33" s="62"/>
      <c r="I33" s="62"/>
      <c r="J33" s="62"/>
      <c r="K33" s="62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1" customFormat="1" ht="14.45" customHeight="1">
      <c r="A34" s="29"/>
      <c r="B34" s="30"/>
      <c r="C34" s="29"/>
      <c r="D34" s="29"/>
      <c r="E34" s="29"/>
      <c r="F34" s="33" t="s">
        <v>1341</v>
      </c>
      <c r="G34" s="29"/>
      <c r="H34" s="29"/>
      <c r="I34" s="33" t="s">
        <v>1340</v>
      </c>
      <c r="J34" s="33" t="s">
        <v>1342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1" customFormat="1" ht="14.45" customHeight="1">
      <c r="A35" s="29"/>
      <c r="B35" s="30"/>
      <c r="C35" s="29"/>
      <c r="D35" s="100" t="s">
        <v>1343</v>
      </c>
      <c r="E35" s="26" t="s">
        <v>1344</v>
      </c>
      <c r="F35" s="101">
        <f>J32</f>
        <v>0</v>
      </c>
      <c r="G35" s="29"/>
      <c r="H35" s="29"/>
      <c r="I35" s="102">
        <v>0.21</v>
      </c>
      <c r="J35" s="101">
        <f>I35*F35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1" customFormat="1" ht="14.45" customHeight="1">
      <c r="A36" s="29"/>
      <c r="B36" s="30"/>
      <c r="C36" s="29"/>
      <c r="D36" s="29"/>
      <c r="E36" s="26" t="s">
        <v>1345</v>
      </c>
      <c r="F36" s="101"/>
      <c r="G36" s="29"/>
      <c r="H36" s="29"/>
      <c r="I36" s="102">
        <v>0.15</v>
      </c>
      <c r="J36" s="101"/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1" customFormat="1" ht="14.45" hidden="1" customHeight="1">
      <c r="A37" s="29"/>
      <c r="B37" s="30"/>
      <c r="C37" s="29"/>
      <c r="D37" s="29"/>
      <c r="E37" s="26" t="s">
        <v>1346</v>
      </c>
      <c r="F37" s="101" t="e">
        <f>ROUND((SUM(#REF!)),  2)</f>
        <v>#REF!</v>
      </c>
      <c r="G37" s="29"/>
      <c r="H37" s="29"/>
      <c r="I37" s="102">
        <v>0.21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1" customFormat="1" ht="14.45" hidden="1" customHeight="1">
      <c r="A38" s="29"/>
      <c r="B38" s="30"/>
      <c r="C38" s="29"/>
      <c r="D38" s="29"/>
      <c r="E38" s="26" t="s">
        <v>1347</v>
      </c>
      <c r="F38" s="101" t="e">
        <f>ROUND((SUM(#REF!)),  2)</f>
        <v>#REF!</v>
      </c>
      <c r="G38" s="29"/>
      <c r="H38" s="29"/>
      <c r="I38" s="102">
        <v>0.15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1" customFormat="1" ht="14.45" hidden="1" customHeight="1">
      <c r="A39" s="29"/>
      <c r="B39" s="30"/>
      <c r="C39" s="29"/>
      <c r="D39" s="29"/>
      <c r="E39" s="26" t="s">
        <v>1348</v>
      </c>
      <c r="F39" s="101" t="e">
        <f>ROUND((SUM(#REF!)),  2)</f>
        <v>#REF!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1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25.35" customHeight="1">
      <c r="A41" s="29"/>
      <c r="B41" s="30"/>
      <c r="C41" s="35"/>
      <c r="D41" s="36" t="s">
        <v>1349</v>
      </c>
      <c r="E41" s="37"/>
      <c r="F41" s="37"/>
      <c r="G41" s="103" t="s">
        <v>1350</v>
      </c>
      <c r="H41" s="38" t="s">
        <v>1351</v>
      </c>
      <c r="I41" s="37"/>
      <c r="J41" s="104">
        <f>SUM(J32:J39)</f>
        <v>0</v>
      </c>
      <c r="K41" s="105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1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ht="14.45" customHeight="1">
      <c r="B43" s="20"/>
      <c r="L43" s="20"/>
    </row>
    <row r="44" spans="1:31" ht="14.45" customHeight="1">
      <c r="B44" s="20"/>
      <c r="L44" s="20"/>
    </row>
    <row r="45" spans="1:31" ht="14.45" customHeight="1">
      <c r="B45" s="20"/>
      <c r="L45" s="20"/>
    </row>
    <row r="46" spans="1:31" ht="14.45" customHeight="1">
      <c r="B46" s="20"/>
      <c r="L46" s="20"/>
    </row>
    <row r="47" spans="1:31" ht="14.45" customHeight="1">
      <c r="B47" s="20"/>
      <c r="L47" s="20"/>
    </row>
    <row r="48" spans="1:31" ht="14.45" customHeight="1">
      <c r="B48" s="20"/>
      <c r="L48" s="20"/>
    </row>
    <row r="49" spans="1:31" ht="14.45" customHeight="1">
      <c r="B49" s="20"/>
      <c r="L49" s="20"/>
    </row>
    <row r="50" spans="1:31" s="1" customFormat="1" ht="14.45" customHeight="1">
      <c r="B50" s="39"/>
      <c r="D50" s="40" t="s">
        <v>1352</v>
      </c>
      <c r="E50" s="41"/>
      <c r="F50" s="41"/>
      <c r="G50" s="40" t="s">
        <v>1353</v>
      </c>
      <c r="H50" s="41"/>
      <c r="I50" s="41"/>
      <c r="J50" s="41"/>
      <c r="K50" s="41"/>
      <c r="L50" s="39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1" customFormat="1" ht="12.75">
      <c r="A61" s="29"/>
      <c r="B61" s="30"/>
      <c r="C61" s="29"/>
      <c r="D61" s="42" t="s">
        <v>1354</v>
      </c>
      <c r="E61" s="32"/>
      <c r="F61" s="106" t="s">
        <v>1355</v>
      </c>
      <c r="G61" s="42" t="s">
        <v>1354</v>
      </c>
      <c r="H61" s="32"/>
      <c r="I61" s="32"/>
      <c r="J61" s="107" t="s">
        <v>1355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1" customFormat="1" ht="12.75">
      <c r="A65" s="29"/>
      <c r="B65" s="30"/>
      <c r="C65" s="29"/>
      <c r="D65" s="40" t="s">
        <v>1356</v>
      </c>
      <c r="E65" s="43"/>
      <c r="F65" s="43"/>
      <c r="G65" s="40" t="s">
        <v>1357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1" customFormat="1" ht="12.75">
      <c r="A76" s="29"/>
      <c r="B76" s="30"/>
      <c r="C76" s="29"/>
      <c r="D76" s="42" t="s">
        <v>1354</v>
      </c>
      <c r="E76" s="32"/>
      <c r="F76" s="106" t="s">
        <v>1355</v>
      </c>
      <c r="G76" s="42" t="s">
        <v>1354</v>
      </c>
      <c r="H76" s="32"/>
      <c r="I76" s="32"/>
      <c r="J76" s="107" t="s">
        <v>1355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1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1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1" customFormat="1" ht="24.95" customHeight="1">
      <c r="A82" s="29"/>
      <c r="B82" s="30"/>
      <c r="C82" s="21" t="s">
        <v>5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1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1" customFormat="1" ht="12" customHeight="1">
      <c r="A84" s="29"/>
      <c r="B84" s="30"/>
      <c r="C84" s="26" t="s">
        <v>1320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1" customFormat="1" ht="16.5" customHeight="1">
      <c r="A85" s="29"/>
      <c r="B85" s="30"/>
      <c r="C85" s="29"/>
      <c r="D85" s="29"/>
      <c r="E85" s="373" t="str">
        <f>E7</f>
        <v>ČOV Lanškroun - stavební úpravy</v>
      </c>
      <c r="F85" s="374"/>
      <c r="G85" s="374"/>
      <c r="H85" s="37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ht="12" customHeight="1">
      <c r="B86" s="20"/>
      <c r="C86" s="26" t="s">
        <v>1</v>
      </c>
      <c r="L86" s="20"/>
    </row>
    <row r="87" spans="1:31" s="1" customFormat="1" ht="16.5" customHeight="1">
      <c r="A87" s="29"/>
      <c r="B87" s="30"/>
      <c r="C87" s="29"/>
      <c r="D87" s="29"/>
      <c r="E87" s="373" t="s">
        <v>915</v>
      </c>
      <c r="F87" s="372"/>
      <c r="G87" s="372"/>
      <c r="H87" s="37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1" customFormat="1" ht="12" customHeight="1">
      <c r="A88" s="29"/>
      <c r="B88" s="30"/>
      <c r="C88" s="26" t="s">
        <v>3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1" customFormat="1" ht="16.5" customHeight="1">
      <c r="A89" s="29"/>
      <c r="B89" s="30"/>
      <c r="C89" s="29"/>
      <c r="D89" s="29"/>
      <c r="E89" s="351" t="str">
        <f>E11</f>
        <v>PS_01 - Dešťová zdrž</v>
      </c>
      <c r="F89" s="372"/>
      <c r="G89" s="372"/>
      <c r="H89" s="372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1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1" customFormat="1" ht="12" customHeight="1">
      <c r="A91" s="29"/>
      <c r="B91" s="30"/>
      <c r="C91" s="26" t="s">
        <v>1324</v>
      </c>
      <c r="D91" s="29"/>
      <c r="E91" s="29"/>
      <c r="F91" s="24" t="str">
        <f>F14</f>
        <v xml:space="preserve"> </v>
      </c>
      <c r="G91" s="29"/>
      <c r="H91" s="29"/>
      <c r="I91" s="26" t="s">
        <v>1326</v>
      </c>
      <c r="J91" s="52" t="str">
        <f>IF(J14="","",J14)</f>
        <v>9. 11. 2021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1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1" customFormat="1" ht="15.2" customHeight="1">
      <c r="A93" s="29"/>
      <c r="B93" s="30"/>
      <c r="C93" s="26" t="s">
        <v>1328</v>
      </c>
      <c r="D93" s="29"/>
      <c r="E93" s="29"/>
      <c r="F93" s="24" t="str">
        <f>E17</f>
        <v xml:space="preserve"> </v>
      </c>
      <c r="G93" s="29"/>
      <c r="H93" s="29"/>
      <c r="I93" s="26" t="s">
        <v>1333</v>
      </c>
      <c r="J93" s="27" t="str">
        <f>E23</f>
        <v>Ing. Jan Přívratský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1" customFormat="1" ht="25.7" customHeight="1">
      <c r="A94" s="29"/>
      <c r="B94" s="30"/>
      <c r="C94" s="26" t="s">
        <v>1332</v>
      </c>
      <c r="D94" s="29"/>
      <c r="E94" s="29"/>
      <c r="F94" s="24" t="str">
        <f>IF(E20="","",E20)</f>
        <v xml:space="preserve"> </v>
      </c>
      <c r="G94" s="29"/>
      <c r="H94" s="29"/>
      <c r="I94" s="26" t="s">
        <v>1336</v>
      </c>
      <c r="J94" s="27" t="str">
        <f>E26</f>
        <v>VIS s.r.o. Hradec Králové, Dita Paštová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1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1" customFormat="1" ht="29.25" customHeight="1">
      <c r="A96" s="29"/>
      <c r="B96" s="30"/>
      <c r="C96" s="108" t="s">
        <v>6</v>
      </c>
      <c r="D96" s="35"/>
      <c r="E96" s="35"/>
      <c r="F96" s="35"/>
      <c r="G96" s="35"/>
      <c r="H96" s="35"/>
      <c r="I96" s="35"/>
      <c r="J96" s="109" t="s">
        <v>7</v>
      </c>
      <c r="K96" s="35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1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1" customFormat="1" ht="22.9" customHeight="1">
      <c r="A98" s="29"/>
      <c r="B98" s="30"/>
      <c r="C98" s="110" t="s">
        <v>8</v>
      </c>
      <c r="D98" s="29"/>
      <c r="E98" s="29"/>
      <c r="F98" s="29"/>
      <c r="G98" s="29"/>
      <c r="H98" s="29"/>
      <c r="I98" s="29"/>
      <c r="J98" s="67">
        <f>SUM(J99:J100)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7" t="s">
        <v>9</v>
      </c>
    </row>
    <row r="99" spans="1:47" s="8" customFormat="1" ht="24.95" customHeight="1">
      <c r="B99" s="111"/>
      <c r="D99" s="116" t="s">
        <v>1020</v>
      </c>
      <c r="E99" s="117"/>
      <c r="F99" s="117"/>
      <c r="G99" s="117"/>
      <c r="H99" s="117"/>
      <c r="I99" s="117"/>
      <c r="J99" s="118">
        <f ca="1">'PS 01_DZ'!J27</f>
        <v>0</v>
      </c>
      <c r="L99" s="111"/>
    </row>
    <row r="100" spans="1:47" s="9" customFormat="1" ht="19.899999999999999" customHeight="1">
      <c r="B100" s="115"/>
      <c r="D100" s="116" t="s">
        <v>1021</v>
      </c>
      <c r="E100" s="117"/>
      <c r="F100" s="117"/>
      <c r="G100" s="117"/>
      <c r="H100" s="117"/>
      <c r="I100" s="117"/>
      <c r="J100" s="118">
        <f ca="1">'PS 01_DZ'!J28</f>
        <v>0</v>
      </c>
      <c r="L100" s="115"/>
    </row>
    <row r="101" spans="1:47" s="1" customFormat="1" ht="21.75" customHeight="1">
      <c r="A101" s="29"/>
      <c r="B101" s="30"/>
      <c r="C101" s="29"/>
      <c r="D101" s="29"/>
      <c r="E101" s="29"/>
      <c r="F101" s="29"/>
      <c r="G101" s="29"/>
      <c r="H101" s="29"/>
      <c r="I101" s="29"/>
      <c r="J101" s="29"/>
      <c r="K101" s="29"/>
      <c r="L101" s="3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2" spans="1:47" s="1" customFormat="1" ht="6.95" customHeight="1">
      <c r="A102" s="29"/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</sheetData>
  <mergeCells count="9">
    <mergeCell ref="L2:V2"/>
    <mergeCell ref="E85:H85"/>
    <mergeCell ref="E87:H87"/>
    <mergeCell ref="E89:H89"/>
    <mergeCell ref="E7:H7"/>
    <mergeCell ref="E9:H9"/>
    <mergeCell ref="E11:H11"/>
    <mergeCell ref="E20:H20"/>
    <mergeCell ref="E29:H29"/>
  </mergeCells>
  <phoneticPr fontId="0" type="noConversion"/>
  <pageMargins left="0.39374999999999999" right="0.39374999999999999" top="0.39374999999999999" bottom="0.39374999999999999" header="0" footer="0"/>
  <pageSetup paperSize="9" scale="94" fitToHeight="100" orientation="landscape" blackAndWhite="1" r:id="rId1"/>
  <headerFooter>
    <oddFooter>&amp;L&amp;A&amp;RStrana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41"/>
  </sheetPr>
  <dimension ref="A1:BL29"/>
  <sheetViews>
    <sheetView showZeros="0" zoomScale="124" zoomScaleNormal="124" zoomScaleSheetLayoutView="80" workbookViewId="0"/>
  </sheetViews>
  <sheetFormatPr defaultColWidth="10.5" defaultRowHeight="12.75"/>
  <cols>
    <col min="1" max="1" width="6" style="210" customWidth="1"/>
    <col min="2" max="3" width="8.1640625" style="210" customWidth="1"/>
    <col min="4" max="4" width="11.83203125" style="210" customWidth="1"/>
    <col min="5" max="5" width="54.1640625" style="295" customWidth="1"/>
    <col min="6" max="6" width="8.1640625" style="210" customWidth="1"/>
    <col min="7" max="7" width="10.5" style="210" customWidth="1"/>
    <col min="8" max="11" width="14.5" style="210" customWidth="1"/>
    <col min="12" max="64" width="10.5" style="210" customWidth="1"/>
    <col min="65" max="16384" width="10.5" style="214"/>
  </cols>
  <sheetData>
    <row r="1" spans="1:14" ht="15.75">
      <c r="A1" s="209"/>
      <c r="B1" s="209"/>
      <c r="C1" s="210" t="s">
        <v>1330</v>
      </c>
      <c r="D1" s="211" t="s">
        <v>1330</v>
      </c>
      <c r="E1" s="212" t="s">
        <v>968</v>
      </c>
      <c r="F1" s="211" t="s">
        <v>1330</v>
      </c>
      <c r="G1" s="213"/>
      <c r="H1" s="209"/>
      <c r="I1" s="209"/>
      <c r="J1" s="209"/>
      <c r="K1" s="209"/>
    </row>
    <row r="2" spans="1:14">
      <c r="A2" s="210" t="s">
        <v>1320</v>
      </c>
      <c r="C2" s="210" t="s">
        <v>969</v>
      </c>
      <c r="E2" s="215"/>
      <c r="F2" s="209"/>
      <c r="G2" s="209"/>
      <c r="H2" s="209"/>
      <c r="I2" s="209"/>
      <c r="J2" s="209"/>
      <c r="K2" s="209"/>
    </row>
    <row r="3" spans="1:14">
      <c r="E3" s="215"/>
      <c r="F3" s="209"/>
      <c r="G3" s="209"/>
      <c r="H3" s="209"/>
      <c r="I3" s="209"/>
      <c r="J3" s="209"/>
      <c r="K3" s="209"/>
    </row>
    <row r="4" spans="1:14" ht="15">
      <c r="A4" s="210" t="s">
        <v>1</v>
      </c>
      <c r="C4" s="214" t="s">
        <v>970</v>
      </c>
      <c r="D4" s="216"/>
      <c r="E4" s="215"/>
      <c r="F4" s="209"/>
      <c r="G4" s="209"/>
      <c r="H4" s="209"/>
      <c r="I4" s="209"/>
      <c r="J4" s="209"/>
      <c r="K4" s="209"/>
    </row>
    <row r="5" spans="1:14" ht="15">
      <c r="B5" s="217"/>
      <c r="C5" s="217"/>
      <c r="D5" s="217"/>
      <c r="E5" s="215"/>
      <c r="F5" s="209"/>
      <c r="G5" s="209"/>
      <c r="H5" s="209"/>
      <c r="I5" s="209"/>
      <c r="J5" s="209"/>
      <c r="K5" s="209"/>
    </row>
    <row r="6" spans="1:14" ht="15">
      <c r="A6" s="210" t="s">
        <v>1324</v>
      </c>
      <c r="B6" s="217"/>
      <c r="C6" s="217"/>
      <c r="D6" s="217"/>
      <c r="E6" s="215"/>
      <c r="F6" s="209"/>
      <c r="G6" s="209"/>
      <c r="H6" s="209"/>
      <c r="I6" s="218" t="s">
        <v>1326</v>
      </c>
      <c r="J6" s="219" t="s">
        <v>971</v>
      </c>
      <c r="K6" s="209"/>
    </row>
    <row r="7" spans="1:14" ht="15">
      <c r="A7" s="210" t="s">
        <v>1328</v>
      </c>
      <c r="B7" s="217"/>
      <c r="C7" s="217"/>
      <c r="D7" s="217"/>
      <c r="E7" s="215"/>
      <c r="F7" s="209"/>
      <c r="G7" s="209"/>
      <c r="H7" s="209"/>
      <c r="I7" s="218" t="s">
        <v>1333</v>
      </c>
      <c r="J7" s="218" t="s">
        <v>1330</v>
      </c>
      <c r="K7" s="209"/>
    </row>
    <row r="8" spans="1:14">
      <c r="A8" s="220" t="s">
        <v>972</v>
      </c>
      <c r="B8" s="220"/>
      <c r="C8" s="220" t="s">
        <v>1330</v>
      </c>
      <c r="D8" s="220"/>
      <c r="E8" s="221"/>
      <c r="F8" s="220"/>
      <c r="G8" s="222"/>
      <c r="H8" s="222"/>
      <c r="I8" s="222"/>
      <c r="J8" s="222"/>
      <c r="K8" s="220"/>
      <c r="L8" s="220"/>
    </row>
    <row r="9" spans="1:14">
      <c r="A9" s="223" t="s">
        <v>1330</v>
      </c>
      <c r="B9" s="223"/>
      <c r="C9" s="224"/>
      <c r="D9" s="220"/>
      <c r="E9" s="221"/>
      <c r="F9" s="225"/>
      <c r="G9" s="225"/>
      <c r="H9" s="226"/>
      <c r="I9" s="226"/>
      <c r="J9" s="226"/>
      <c r="K9" s="227"/>
      <c r="L9" s="228"/>
    </row>
    <row r="10" spans="1:14">
      <c r="A10" s="375" t="s">
        <v>973</v>
      </c>
      <c r="B10" s="229" t="s">
        <v>974</v>
      </c>
      <c r="C10" s="229" t="s">
        <v>975</v>
      </c>
      <c r="D10" s="229" t="s">
        <v>976</v>
      </c>
      <c r="E10" s="376" t="s">
        <v>977</v>
      </c>
      <c r="F10" s="229" t="s">
        <v>978</v>
      </c>
      <c r="G10" s="230" t="s">
        <v>979</v>
      </c>
      <c r="H10" s="377" t="s">
        <v>980</v>
      </c>
      <c r="I10" s="377"/>
      <c r="J10" s="378" t="s">
        <v>981</v>
      </c>
      <c r="K10" s="378"/>
      <c r="L10" s="231" t="s">
        <v>1330</v>
      </c>
    </row>
    <row r="11" spans="1:14">
      <c r="A11" s="375"/>
      <c r="B11" s="232" t="s">
        <v>982</v>
      </c>
      <c r="C11" s="232" t="s">
        <v>983</v>
      </c>
      <c r="D11" s="232" t="s">
        <v>1330</v>
      </c>
      <c r="E11" s="376"/>
      <c r="F11" s="232" t="s">
        <v>984</v>
      </c>
      <c r="G11" s="233" t="s">
        <v>985</v>
      </c>
      <c r="H11" s="234" t="s">
        <v>986</v>
      </c>
      <c r="I11" s="235" t="s">
        <v>987</v>
      </c>
      <c r="J11" s="234" t="s">
        <v>986</v>
      </c>
      <c r="K11" s="236" t="s">
        <v>987</v>
      </c>
      <c r="L11" s="228"/>
    </row>
    <row r="12" spans="1:14" ht="33.75">
      <c r="A12" s="237">
        <v>1</v>
      </c>
      <c r="B12" s="238" t="s">
        <v>988</v>
      </c>
      <c r="C12" s="239"/>
      <c r="D12" s="240"/>
      <c r="E12" s="241" t="s">
        <v>989</v>
      </c>
      <c r="F12" s="242" t="s">
        <v>296</v>
      </c>
      <c r="G12" s="242">
        <v>3</v>
      </c>
      <c r="H12" s="243"/>
      <c r="I12" s="244"/>
      <c r="J12" s="245">
        <f t="shared" ref="J12:J23" si="0">H12*G12</f>
        <v>0</v>
      </c>
      <c r="K12" s="246">
        <f t="shared" ref="K12:K23" si="1">I12*G12</f>
        <v>0</v>
      </c>
      <c r="L12" s="247"/>
      <c r="M12" s="248"/>
    </row>
    <row r="13" spans="1:14" ht="22.5">
      <c r="A13" s="249">
        <v>2</v>
      </c>
      <c r="B13" s="250" t="s">
        <v>990</v>
      </c>
      <c r="C13" s="251"/>
      <c r="D13" s="252"/>
      <c r="E13" s="253" t="s">
        <v>991</v>
      </c>
      <c r="F13" s="254" t="s">
        <v>296</v>
      </c>
      <c r="G13" s="254">
        <v>4</v>
      </c>
      <c r="H13" s="255"/>
      <c r="I13" s="256"/>
      <c r="J13" s="245">
        <f t="shared" si="0"/>
        <v>0</v>
      </c>
      <c r="K13" s="246">
        <f t="shared" si="1"/>
        <v>0</v>
      </c>
      <c r="L13" s="247"/>
      <c r="M13" s="248"/>
    </row>
    <row r="14" spans="1:14" ht="67.5">
      <c r="A14" s="249">
        <v>3</v>
      </c>
      <c r="B14" s="250" t="s">
        <v>992</v>
      </c>
      <c r="C14" s="251"/>
      <c r="D14" s="252"/>
      <c r="E14" s="253" t="s">
        <v>993</v>
      </c>
      <c r="F14" s="254" t="s">
        <v>296</v>
      </c>
      <c r="G14" s="254">
        <v>1</v>
      </c>
      <c r="H14" s="255"/>
      <c r="I14" s="256"/>
      <c r="J14" s="245">
        <f t="shared" si="0"/>
        <v>0</v>
      </c>
      <c r="K14" s="246">
        <f t="shared" si="1"/>
        <v>0</v>
      </c>
      <c r="L14" s="247"/>
      <c r="M14" s="248"/>
    </row>
    <row r="15" spans="1:14" ht="67.5">
      <c r="A15" s="249">
        <v>4</v>
      </c>
      <c r="B15" s="250" t="s">
        <v>994</v>
      </c>
      <c r="C15" s="251"/>
      <c r="D15" s="252"/>
      <c r="E15" s="253" t="s">
        <v>995</v>
      </c>
      <c r="F15" s="254" t="s">
        <v>296</v>
      </c>
      <c r="G15" s="254">
        <v>1</v>
      </c>
      <c r="H15" s="255"/>
      <c r="I15" s="256"/>
      <c r="J15" s="245">
        <f t="shared" si="0"/>
        <v>0</v>
      </c>
      <c r="K15" s="246">
        <f t="shared" si="1"/>
        <v>0</v>
      </c>
      <c r="L15" s="247"/>
      <c r="M15" s="248"/>
    </row>
    <row r="16" spans="1:14" ht="33.75">
      <c r="A16" s="249">
        <v>5</v>
      </c>
      <c r="B16" s="250" t="s">
        <v>996</v>
      </c>
      <c r="C16" s="251"/>
      <c r="D16" s="252"/>
      <c r="E16" s="253" t="s">
        <v>997</v>
      </c>
      <c r="F16" s="254" t="s">
        <v>296</v>
      </c>
      <c r="G16" s="254">
        <v>4</v>
      </c>
      <c r="H16" s="257"/>
      <c r="I16" s="256"/>
      <c r="J16" s="245">
        <f t="shared" si="0"/>
        <v>0</v>
      </c>
      <c r="K16" s="246">
        <f t="shared" si="1"/>
        <v>0</v>
      </c>
      <c r="L16" s="247"/>
      <c r="M16" s="248"/>
      <c r="N16" s="258"/>
    </row>
    <row r="17" spans="1:14" ht="33.75">
      <c r="A17" s="249">
        <v>6</v>
      </c>
      <c r="B17" s="250" t="s">
        <v>998</v>
      </c>
      <c r="C17" s="251"/>
      <c r="D17" s="252"/>
      <c r="E17" s="253" t="s">
        <v>999</v>
      </c>
      <c r="F17" s="254" t="s">
        <v>296</v>
      </c>
      <c r="G17" s="254">
        <v>4</v>
      </c>
      <c r="H17" s="257"/>
      <c r="I17" s="256"/>
      <c r="J17" s="245">
        <f t="shared" si="0"/>
        <v>0</v>
      </c>
      <c r="K17" s="246">
        <f t="shared" si="1"/>
        <v>0</v>
      </c>
      <c r="L17" s="247"/>
      <c r="M17" s="248"/>
      <c r="N17" s="258"/>
    </row>
    <row r="18" spans="1:14">
      <c r="A18" s="249">
        <v>7</v>
      </c>
      <c r="B18" s="250" t="s">
        <v>1000</v>
      </c>
      <c r="C18" s="251"/>
      <c r="D18" s="252"/>
      <c r="E18" s="253" t="s">
        <v>1001</v>
      </c>
      <c r="F18" s="254"/>
      <c r="G18" s="259"/>
      <c r="H18" s="255"/>
      <c r="I18" s="256"/>
      <c r="J18" s="245">
        <f t="shared" si="0"/>
        <v>0</v>
      </c>
      <c r="K18" s="246">
        <f t="shared" si="1"/>
        <v>0</v>
      </c>
      <c r="L18" s="260"/>
      <c r="M18" s="248"/>
      <c r="N18" s="258"/>
    </row>
    <row r="19" spans="1:14" ht="22.5">
      <c r="A19" s="249">
        <v>8</v>
      </c>
      <c r="B19" s="250" t="s">
        <v>1002</v>
      </c>
      <c r="C19" s="251"/>
      <c r="D19" s="252"/>
      <c r="E19" s="253" t="s">
        <v>1003</v>
      </c>
      <c r="F19" s="254" t="s">
        <v>296</v>
      </c>
      <c r="G19" s="254">
        <v>1</v>
      </c>
      <c r="H19" s="257"/>
      <c r="I19" s="245"/>
      <c r="J19" s="245">
        <f t="shared" si="0"/>
        <v>0</v>
      </c>
      <c r="K19" s="246">
        <f t="shared" si="1"/>
        <v>0</v>
      </c>
      <c r="L19" s="247"/>
      <c r="M19" s="248"/>
      <c r="N19" s="258"/>
    </row>
    <row r="20" spans="1:14" ht="22.5">
      <c r="A20" s="249">
        <v>9</v>
      </c>
      <c r="B20" s="250" t="s">
        <v>1004</v>
      </c>
      <c r="C20" s="251"/>
      <c r="D20" s="252"/>
      <c r="E20" s="253" t="s">
        <v>1005</v>
      </c>
      <c r="F20" s="254" t="s">
        <v>296</v>
      </c>
      <c r="G20" s="254">
        <v>1</v>
      </c>
      <c r="H20" s="255"/>
      <c r="I20" s="245"/>
      <c r="J20" s="245">
        <f t="shared" si="0"/>
        <v>0</v>
      </c>
      <c r="K20" s="246">
        <f t="shared" si="1"/>
        <v>0</v>
      </c>
      <c r="L20" s="247"/>
      <c r="M20" s="248"/>
      <c r="N20" s="258"/>
    </row>
    <row r="21" spans="1:14">
      <c r="A21" s="249">
        <v>10</v>
      </c>
      <c r="B21" s="250" t="s">
        <v>1006</v>
      </c>
      <c r="C21" s="251"/>
      <c r="D21" s="252"/>
      <c r="E21" s="253" t="s">
        <v>1001</v>
      </c>
      <c r="F21" s="254"/>
      <c r="G21" s="254"/>
      <c r="H21" s="255"/>
      <c r="I21" s="245"/>
      <c r="J21" s="245">
        <f t="shared" si="0"/>
        <v>0</v>
      </c>
      <c r="K21" s="246">
        <f t="shared" si="1"/>
        <v>0</v>
      </c>
      <c r="L21" s="247"/>
      <c r="M21" s="248"/>
      <c r="N21" s="258"/>
    </row>
    <row r="22" spans="1:14" ht="22.5">
      <c r="A22" s="249">
        <v>11</v>
      </c>
      <c r="B22" s="250" t="s">
        <v>1007</v>
      </c>
      <c r="C22" s="251"/>
      <c r="D22" s="252"/>
      <c r="E22" s="253" t="s">
        <v>1008</v>
      </c>
      <c r="F22" s="254" t="s">
        <v>296</v>
      </c>
      <c r="G22" s="254">
        <v>1</v>
      </c>
      <c r="H22" s="255"/>
      <c r="I22" s="245"/>
      <c r="J22" s="245">
        <f t="shared" si="0"/>
        <v>0</v>
      </c>
      <c r="K22" s="246">
        <f t="shared" si="1"/>
        <v>0</v>
      </c>
      <c r="L22" s="247"/>
      <c r="M22" s="248"/>
      <c r="N22" s="258"/>
    </row>
    <row r="23" spans="1:14" ht="22.5">
      <c r="A23" s="249">
        <v>12</v>
      </c>
      <c r="B23" s="250" t="s">
        <v>1009</v>
      </c>
      <c r="C23" s="251"/>
      <c r="D23" s="252"/>
      <c r="E23" s="253" t="s">
        <v>1010</v>
      </c>
      <c r="F23" s="254" t="s">
        <v>296</v>
      </c>
      <c r="G23" s="254">
        <v>1</v>
      </c>
      <c r="H23" s="257"/>
      <c r="I23" s="245"/>
      <c r="J23" s="245">
        <f t="shared" si="0"/>
        <v>0</v>
      </c>
      <c r="K23" s="246">
        <f t="shared" si="1"/>
        <v>0</v>
      </c>
      <c r="L23" s="247"/>
      <c r="M23" s="248"/>
      <c r="N23" s="258"/>
    </row>
    <row r="24" spans="1:14">
      <c r="A24" s="261"/>
      <c r="B24" s="262"/>
      <c r="C24" s="263" t="s">
        <v>1330</v>
      </c>
      <c r="D24" s="264"/>
      <c r="E24" s="265" t="s">
        <v>1330</v>
      </c>
      <c r="F24" s="266" t="s">
        <v>1330</v>
      </c>
      <c r="G24" s="267" t="s">
        <v>1330</v>
      </c>
      <c r="H24" s="268"/>
      <c r="I24" s="269"/>
      <c r="J24" s="270"/>
      <c r="K24" s="271"/>
      <c r="L24" s="272"/>
    </row>
    <row r="25" spans="1:14">
      <c r="A25" s="273" t="s">
        <v>1011</v>
      </c>
      <c r="B25" s="274"/>
      <c r="C25" s="275"/>
      <c r="D25" s="276"/>
      <c r="E25" s="277"/>
      <c r="F25" s="278"/>
      <c r="G25" s="279"/>
      <c r="H25" s="280"/>
      <c r="I25" s="281"/>
      <c r="J25" s="281" t="s">
        <v>1330</v>
      </c>
      <c r="K25" s="281"/>
      <c r="L25" s="272"/>
    </row>
    <row r="26" spans="1:14">
      <c r="A26" s="220"/>
      <c r="B26" s="220"/>
      <c r="C26" s="220"/>
      <c r="D26" s="220" t="s">
        <v>1330</v>
      </c>
      <c r="E26" s="221"/>
      <c r="F26" s="220"/>
      <c r="G26" s="220"/>
      <c r="H26" s="222"/>
      <c r="I26" s="281"/>
      <c r="J26" s="281"/>
      <c r="K26" s="281"/>
      <c r="L26" s="228"/>
    </row>
    <row r="27" spans="1:14">
      <c r="A27" s="282"/>
      <c r="B27" s="283"/>
      <c r="C27" s="284"/>
      <c r="D27" s="284"/>
      <c r="E27" s="285"/>
      <c r="F27" s="284"/>
      <c r="G27" s="286" t="str">
        <f>A9</f>
        <v xml:space="preserve"> </v>
      </c>
      <c r="H27" s="379" t="s">
        <v>1012</v>
      </c>
      <c r="I27" s="379"/>
      <c r="J27" s="255">
        <f>SUM(J12:J24)</f>
        <v>0</v>
      </c>
      <c r="K27" s="281"/>
      <c r="L27" s="228"/>
    </row>
    <row r="28" spans="1:14">
      <c r="A28" s="287"/>
      <c r="B28" s="228"/>
      <c r="C28" s="228"/>
      <c r="D28" s="228"/>
      <c r="E28" s="288"/>
      <c r="F28" s="228"/>
      <c r="G28" s="228"/>
      <c r="H28" s="380" t="s">
        <v>1013</v>
      </c>
      <c r="I28" s="380"/>
      <c r="J28" s="289">
        <f>SUM(K12:K24)</f>
        <v>0</v>
      </c>
      <c r="K28" s="290"/>
      <c r="L28" s="228"/>
    </row>
    <row r="29" spans="1:14">
      <c r="A29" s="291"/>
      <c r="B29" s="292"/>
      <c r="C29" s="292"/>
      <c r="D29" s="292"/>
      <c r="E29" s="293"/>
      <c r="F29" s="292"/>
      <c r="G29" s="292"/>
      <c r="H29" s="381" t="s">
        <v>1014</v>
      </c>
      <c r="I29" s="381"/>
      <c r="J29" s="294">
        <f>SUM(J27:J28)</f>
        <v>0</v>
      </c>
      <c r="K29" s="290"/>
      <c r="L29" s="228"/>
    </row>
  </sheetData>
  <sheetProtection selectLockedCells="1" selectUnlockedCells="1"/>
  <mergeCells count="7">
    <mergeCell ref="H29:I29"/>
    <mergeCell ref="A10:A11"/>
    <mergeCell ref="E10:E11"/>
    <mergeCell ref="H10:I10"/>
    <mergeCell ref="J10:K10"/>
    <mergeCell ref="H27:I27"/>
    <mergeCell ref="H28:I28"/>
  </mergeCells>
  <phoneticPr fontId="42" type="noConversion"/>
  <pageMargins left="0.59055118110236227" right="0.59055118110236227" top="0.23622047244094491" bottom="0.31496062992125984" header="0.15748031496062992" footer="0.15748031496062992"/>
  <pageSetup paperSize="9" firstPageNumber="0" orientation="landscape" horizontalDpi="300" verticalDpi="300" r:id="rId1"/>
  <headerFooter alignWithMargins="0">
    <oddFooter>&amp;L&amp;A&amp;RStrana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indexed="41"/>
    <pageSetUpPr fitToPage="1"/>
  </sheetPr>
  <dimension ref="A1:BM102"/>
  <sheetViews>
    <sheetView showGridLines="0" zoomScaleNormal="10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1" spans="1:46">
      <c r="A1" s="94"/>
    </row>
    <row r="2" spans="1:46" ht="36.950000000000003" customHeight="1">
      <c r="L2" s="339" t="s">
        <v>1311</v>
      </c>
      <c r="M2" s="340"/>
      <c r="N2" s="340"/>
      <c r="O2" s="340"/>
      <c r="P2" s="340"/>
      <c r="Q2" s="340"/>
      <c r="R2" s="340"/>
      <c r="S2" s="340"/>
      <c r="T2" s="340"/>
      <c r="U2" s="340"/>
      <c r="V2" s="340"/>
      <c r="AT2" s="17" t="s">
        <v>1409</v>
      </c>
    </row>
    <row r="3" spans="1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1388</v>
      </c>
    </row>
    <row r="4" spans="1:46" ht="24.95" customHeight="1">
      <c r="B4" s="20"/>
      <c r="D4" s="21" t="s">
        <v>0</v>
      </c>
      <c r="L4" s="20"/>
      <c r="M4" s="95" t="s">
        <v>1316</v>
      </c>
      <c r="AT4" s="17" t="s">
        <v>1309</v>
      </c>
    </row>
    <row r="5" spans="1:46" ht="6.95" customHeight="1">
      <c r="B5" s="20"/>
      <c r="L5" s="20"/>
    </row>
    <row r="6" spans="1:46" ht="12" customHeight="1">
      <c r="B6" s="20"/>
      <c r="D6" s="26" t="s">
        <v>1320</v>
      </c>
      <c r="L6" s="20"/>
    </row>
    <row r="7" spans="1:46" ht="16.5" customHeight="1">
      <c r="B7" s="20"/>
      <c r="E7" s="373" t="str">
        <f ca="1">'Rekapitulace stavby'!K6</f>
        <v>ČOV Lanškroun - stavební úpravy</v>
      </c>
      <c r="F7" s="374"/>
      <c r="G7" s="374"/>
      <c r="H7" s="374"/>
      <c r="L7" s="20"/>
    </row>
    <row r="8" spans="1:46" ht="12" customHeight="1">
      <c r="B8" s="20"/>
      <c r="D8" s="26" t="s">
        <v>1</v>
      </c>
      <c r="L8" s="20"/>
    </row>
    <row r="9" spans="1:46" s="1" customFormat="1" ht="16.5" customHeight="1">
      <c r="A9" s="29"/>
      <c r="B9" s="30"/>
      <c r="C9" s="29"/>
      <c r="D9" s="29"/>
      <c r="E9" s="373" t="s">
        <v>915</v>
      </c>
      <c r="F9" s="372"/>
      <c r="G9" s="372"/>
      <c r="H9" s="37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1" customFormat="1" ht="12" customHeight="1">
      <c r="A10" s="29"/>
      <c r="B10" s="30"/>
      <c r="C10" s="29"/>
      <c r="D10" s="26" t="s">
        <v>3</v>
      </c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1" customFormat="1" ht="16.5" customHeight="1">
      <c r="A11" s="29"/>
      <c r="B11" s="30"/>
      <c r="C11" s="29"/>
      <c r="D11" s="29"/>
      <c r="E11" s="351" t="s">
        <v>917</v>
      </c>
      <c r="F11" s="372"/>
      <c r="G11" s="372"/>
      <c r="H11" s="372"/>
      <c r="I11" s="29"/>
      <c r="J11" s="29"/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1" customFormat="1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1" customFormat="1" ht="12" customHeight="1">
      <c r="A13" s="29"/>
      <c r="B13" s="30"/>
      <c r="C13" s="29"/>
      <c r="D13" s="26" t="s">
        <v>1322</v>
      </c>
      <c r="E13" s="29"/>
      <c r="F13" s="24" t="s">
        <v>1307</v>
      </c>
      <c r="G13" s="29"/>
      <c r="H13" s="29"/>
      <c r="I13" s="26" t="s">
        <v>1323</v>
      </c>
      <c r="J13" s="24" t="s">
        <v>1307</v>
      </c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1" customFormat="1" ht="12" customHeight="1">
      <c r="A14" s="29"/>
      <c r="B14" s="30"/>
      <c r="C14" s="29"/>
      <c r="D14" s="26" t="s">
        <v>1324</v>
      </c>
      <c r="E14" s="29"/>
      <c r="F14" s="24" t="s">
        <v>1330</v>
      </c>
      <c r="G14" s="29"/>
      <c r="H14" s="29"/>
      <c r="I14" s="26" t="s">
        <v>1326</v>
      </c>
      <c r="J14" s="52" t="str">
        <f ca="1">'Rekapitulace stavby'!AN8</f>
        <v>9. 11. 2021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1" customFormat="1" ht="10.9" customHeight="1">
      <c r="A15" s="29"/>
      <c r="B15" s="30"/>
      <c r="C15" s="29"/>
      <c r="D15" s="29"/>
      <c r="E15" s="29"/>
      <c r="F15" s="29"/>
      <c r="G15" s="29"/>
      <c r="H15" s="29"/>
      <c r="I15" s="29"/>
      <c r="J15" s="29"/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1" customFormat="1" ht="12" customHeight="1">
      <c r="A16" s="29"/>
      <c r="B16" s="30"/>
      <c r="C16" s="29"/>
      <c r="D16" s="26" t="s">
        <v>1328</v>
      </c>
      <c r="E16" s="29"/>
      <c r="F16" s="29"/>
      <c r="G16" s="29"/>
      <c r="H16" s="29"/>
      <c r="I16" s="26" t="s">
        <v>1329</v>
      </c>
      <c r="J16" s="24" t="str">
        <f ca="1">IF('Rekapitulace stavby'!AN10="","",'Rekapitulace stavby'!AN10)</f>
        <v/>
      </c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1" customFormat="1" ht="18" customHeight="1">
      <c r="A17" s="29"/>
      <c r="B17" s="30"/>
      <c r="C17" s="29"/>
      <c r="D17" s="29"/>
      <c r="E17" s="24" t="str">
        <f ca="1">IF('Rekapitulace stavby'!E11="","",'Rekapitulace stavby'!E11)</f>
        <v xml:space="preserve"> </v>
      </c>
      <c r="F17" s="29"/>
      <c r="G17" s="29"/>
      <c r="H17" s="29"/>
      <c r="I17" s="26" t="s">
        <v>1331</v>
      </c>
      <c r="J17" s="24" t="str">
        <f ca="1">IF('Rekapitulace stavby'!AN11="","",'Rekapitulace stavby'!AN11)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1" customFormat="1" ht="6.95" customHeight="1">
      <c r="A18" s="29"/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1" customFormat="1" ht="12" customHeight="1">
      <c r="A19" s="29"/>
      <c r="B19" s="30"/>
      <c r="C19" s="29"/>
      <c r="D19" s="26" t="s">
        <v>1332</v>
      </c>
      <c r="E19" s="29"/>
      <c r="F19" s="29"/>
      <c r="G19" s="29"/>
      <c r="H19" s="29"/>
      <c r="I19" s="26" t="s">
        <v>1329</v>
      </c>
      <c r="J19" s="24" t="str">
        <f ca="1">'Rekapitulace stavby'!AN13</f>
        <v/>
      </c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1" customFormat="1" ht="18" customHeight="1">
      <c r="A20" s="29"/>
      <c r="B20" s="30"/>
      <c r="C20" s="29"/>
      <c r="D20" s="29"/>
      <c r="E20" s="353" t="str">
        <f ca="1">'Rekapitulace stavby'!E14</f>
        <v xml:space="preserve"> </v>
      </c>
      <c r="F20" s="353"/>
      <c r="G20" s="353"/>
      <c r="H20" s="353"/>
      <c r="I20" s="26" t="s">
        <v>1331</v>
      </c>
      <c r="J20" s="24" t="str">
        <f ca="1">'Rekapitulace stavby'!AN14</f>
        <v/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1" customFormat="1" ht="6.95" customHeight="1">
      <c r="A21" s="29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1" customFormat="1" ht="12" customHeight="1">
      <c r="A22" s="29"/>
      <c r="B22" s="30"/>
      <c r="C22" s="29"/>
      <c r="D22" s="26" t="s">
        <v>1333</v>
      </c>
      <c r="E22" s="29"/>
      <c r="F22" s="29"/>
      <c r="G22" s="29"/>
      <c r="H22" s="29"/>
      <c r="I22" s="26" t="s">
        <v>1329</v>
      </c>
      <c r="J22" s="24" t="str">
        <f ca="1">IF('Rekapitulace stavby'!AN16="","",'Rekapitulace stavby'!AN16)</f>
        <v/>
      </c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1" customFormat="1" ht="18" customHeight="1">
      <c r="A23" s="29"/>
      <c r="B23" s="30"/>
      <c r="C23" s="29"/>
      <c r="D23" s="29"/>
      <c r="E23" s="24" t="str">
        <f ca="1">IF('Rekapitulace stavby'!E17="","",'Rekapitulace stavby'!E17)</f>
        <v>Ing. Jan Přívratský</v>
      </c>
      <c r="F23" s="29"/>
      <c r="G23" s="29"/>
      <c r="H23" s="29"/>
      <c r="I23" s="26" t="s">
        <v>1331</v>
      </c>
      <c r="J23" s="24" t="str">
        <f ca="1">IF('Rekapitulace stavby'!AN17="","",'Rekapitulace stavby'!AN17)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1" customFormat="1" ht="6.95" customHeight="1">
      <c r="A24" s="29"/>
      <c r="B24" s="30"/>
      <c r="C24" s="29"/>
      <c r="D24" s="29"/>
      <c r="E24" s="29"/>
      <c r="F24" s="29"/>
      <c r="G24" s="29"/>
      <c r="H24" s="29"/>
      <c r="I24" s="29"/>
      <c r="J24" s="29"/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1" customFormat="1" ht="12" customHeight="1">
      <c r="A25" s="29"/>
      <c r="B25" s="30"/>
      <c r="C25" s="29"/>
      <c r="D25" s="26" t="s">
        <v>1336</v>
      </c>
      <c r="E25" s="29"/>
      <c r="F25" s="29"/>
      <c r="G25" s="29"/>
      <c r="H25" s="29"/>
      <c r="I25" s="26" t="s">
        <v>1329</v>
      </c>
      <c r="J25" s="24" t="str">
        <f ca="1">IF('Rekapitulace stavby'!AN19="","",'Rekapitulace stavby'!AN19)</f>
        <v/>
      </c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1" customFormat="1" ht="18" customHeight="1">
      <c r="A26" s="29"/>
      <c r="B26" s="30"/>
      <c r="C26" s="29"/>
      <c r="D26" s="29"/>
      <c r="E26" s="24" t="str">
        <f ca="1">IF('Rekapitulace stavby'!E20="","",'Rekapitulace stavby'!E20)</f>
        <v>VIS s.r.o. Hradec Králové, Dita Paštová</v>
      </c>
      <c r="F26" s="29"/>
      <c r="G26" s="29"/>
      <c r="H26" s="29"/>
      <c r="I26" s="26" t="s">
        <v>1331</v>
      </c>
      <c r="J26" s="24" t="str">
        <f ca="1">IF('Rekapitulace stavby'!AN20="","",'Rekapitulace stavby'!AN20)</f>
        <v/>
      </c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1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3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1" customFormat="1" ht="12" customHeight="1">
      <c r="A28" s="29"/>
      <c r="B28" s="30"/>
      <c r="C28" s="29"/>
      <c r="D28" s="26" t="s">
        <v>1338</v>
      </c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7" customFormat="1" ht="16.5" customHeight="1">
      <c r="A29" s="96"/>
      <c r="B29" s="97"/>
      <c r="C29" s="96"/>
      <c r="D29" s="96"/>
      <c r="E29" s="359" t="s">
        <v>1307</v>
      </c>
      <c r="F29" s="359"/>
      <c r="G29" s="359"/>
      <c r="H29" s="359"/>
      <c r="I29" s="96"/>
      <c r="J29" s="96"/>
      <c r="K29" s="96"/>
      <c r="L29" s="98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</row>
    <row r="30" spans="1:31" s="1" customFormat="1" ht="6.95" customHeight="1">
      <c r="A30" s="29"/>
      <c r="B30" s="30"/>
      <c r="C30" s="29"/>
      <c r="D30" s="29"/>
      <c r="E30" s="29"/>
      <c r="F30" s="29"/>
      <c r="G30" s="29"/>
      <c r="H30" s="29"/>
      <c r="I30" s="29"/>
      <c r="J30" s="29"/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1" customFormat="1" ht="6.95" customHeight="1">
      <c r="A31" s="29"/>
      <c r="B31" s="30"/>
      <c r="C31" s="29"/>
      <c r="D31" s="62"/>
      <c r="E31" s="62"/>
      <c r="F31" s="62"/>
      <c r="G31" s="62"/>
      <c r="H31" s="62"/>
      <c r="I31" s="62"/>
      <c r="J31" s="62"/>
      <c r="K31" s="62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1" customFormat="1" ht="25.35" customHeight="1">
      <c r="A32" s="29"/>
      <c r="B32" s="30"/>
      <c r="C32" s="29"/>
      <c r="D32" s="99" t="s">
        <v>1339</v>
      </c>
      <c r="E32" s="29"/>
      <c r="F32" s="29"/>
      <c r="G32" s="29"/>
      <c r="H32" s="29"/>
      <c r="I32" s="29"/>
      <c r="J32" s="67">
        <f>J98</f>
        <v>0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1" customFormat="1" ht="6.95" customHeight="1">
      <c r="A33" s="29"/>
      <c r="B33" s="30"/>
      <c r="C33" s="29"/>
      <c r="D33" s="62"/>
      <c r="E33" s="62"/>
      <c r="F33" s="62"/>
      <c r="G33" s="62"/>
      <c r="H33" s="62"/>
      <c r="I33" s="62"/>
      <c r="J33" s="62"/>
      <c r="K33" s="62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1" customFormat="1" ht="14.45" customHeight="1">
      <c r="A34" s="29"/>
      <c r="B34" s="30"/>
      <c r="C34" s="29"/>
      <c r="D34" s="29"/>
      <c r="E34" s="29"/>
      <c r="F34" s="33" t="s">
        <v>1341</v>
      </c>
      <c r="G34" s="29"/>
      <c r="H34" s="29"/>
      <c r="I34" s="33" t="s">
        <v>1340</v>
      </c>
      <c r="J34" s="33" t="s">
        <v>1342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1" customFormat="1" ht="14.45" customHeight="1">
      <c r="A35" s="29"/>
      <c r="B35" s="30"/>
      <c r="C35" s="29"/>
      <c r="D35" s="100" t="s">
        <v>1343</v>
      </c>
      <c r="E35" s="26" t="s">
        <v>1344</v>
      </c>
      <c r="F35" s="101">
        <f>J32</f>
        <v>0</v>
      </c>
      <c r="G35" s="29"/>
      <c r="H35" s="29"/>
      <c r="I35" s="102">
        <v>0.21</v>
      </c>
      <c r="J35" s="101">
        <f>I35*F35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1" customFormat="1" ht="14.45" customHeight="1">
      <c r="A36" s="29"/>
      <c r="B36" s="30"/>
      <c r="C36" s="29"/>
      <c r="D36" s="29"/>
      <c r="E36" s="26" t="s">
        <v>1345</v>
      </c>
      <c r="F36" s="101"/>
      <c r="G36" s="29"/>
      <c r="H36" s="29"/>
      <c r="I36" s="102">
        <v>0.15</v>
      </c>
      <c r="J36" s="101"/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1" customFormat="1" ht="14.45" hidden="1" customHeight="1">
      <c r="A37" s="29"/>
      <c r="B37" s="30"/>
      <c r="C37" s="29"/>
      <c r="D37" s="29"/>
      <c r="E37" s="26" t="s">
        <v>1346</v>
      </c>
      <c r="F37" s="101" t="e">
        <f>ROUND((SUM(#REF!)),  2)</f>
        <v>#REF!</v>
      </c>
      <c r="G37" s="29"/>
      <c r="H37" s="29"/>
      <c r="I37" s="102">
        <v>0.21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1" customFormat="1" ht="14.45" hidden="1" customHeight="1">
      <c r="A38" s="29"/>
      <c r="B38" s="30"/>
      <c r="C38" s="29"/>
      <c r="D38" s="29"/>
      <c r="E38" s="26" t="s">
        <v>1347</v>
      </c>
      <c r="F38" s="101" t="e">
        <f>ROUND((SUM(#REF!)),  2)</f>
        <v>#REF!</v>
      </c>
      <c r="G38" s="29"/>
      <c r="H38" s="29"/>
      <c r="I38" s="102">
        <v>0.15</v>
      </c>
      <c r="J38" s="101">
        <f>0</f>
        <v>0</v>
      </c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1" customFormat="1" ht="14.45" hidden="1" customHeight="1">
      <c r="A39" s="29"/>
      <c r="B39" s="30"/>
      <c r="C39" s="29"/>
      <c r="D39" s="29"/>
      <c r="E39" s="26" t="s">
        <v>1348</v>
      </c>
      <c r="F39" s="101" t="e">
        <f>ROUND((SUM(#REF!)),  2)</f>
        <v>#REF!</v>
      </c>
      <c r="G39" s="29"/>
      <c r="H39" s="29"/>
      <c r="I39" s="102">
        <v>0</v>
      </c>
      <c r="J39" s="101">
        <f>0</f>
        <v>0</v>
      </c>
      <c r="K39" s="29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1" customFormat="1" ht="6.9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25.35" customHeight="1">
      <c r="A41" s="29"/>
      <c r="B41" s="30"/>
      <c r="C41" s="35"/>
      <c r="D41" s="36" t="s">
        <v>1349</v>
      </c>
      <c r="E41" s="37"/>
      <c r="F41" s="37"/>
      <c r="G41" s="103" t="s">
        <v>1350</v>
      </c>
      <c r="H41" s="38" t="s">
        <v>1351</v>
      </c>
      <c r="I41" s="37"/>
      <c r="J41" s="104">
        <f>SUM(J32:J39)</f>
        <v>0</v>
      </c>
      <c r="K41" s="105"/>
      <c r="L41" s="3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1" customFormat="1" ht="14.4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3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ht="14.45" customHeight="1">
      <c r="B43" s="20"/>
      <c r="L43" s="20"/>
    </row>
    <row r="44" spans="1:31" ht="14.45" customHeight="1">
      <c r="B44" s="20"/>
      <c r="L44" s="20"/>
    </row>
    <row r="45" spans="1:31" ht="14.45" customHeight="1">
      <c r="B45" s="20"/>
      <c r="L45" s="20"/>
    </row>
    <row r="46" spans="1:31" ht="14.45" customHeight="1">
      <c r="B46" s="20"/>
      <c r="L46" s="20"/>
    </row>
    <row r="47" spans="1:31" ht="14.45" customHeight="1">
      <c r="B47" s="20"/>
      <c r="L47" s="20"/>
    </row>
    <row r="48" spans="1:31" ht="14.45" customHeight="1">
      <c r="B48" s="20"/>
      <c r="L48" s="20"/>
    </row>
    <row r="49" spans="1:31" ht="14.45" customHeight="1">
      <c r="B49" s="20"/>
      <c r="L49" s="20"/>
    </row>
    <row r="50" spans="1:31" s="1" customFormat="1" ht="14.45" customHeight="1">
      <c r="B50" s="39"/>
      <c r="D50" s="40" t="s">
        <v>1352</v>
      </c>
      <c r="E50" s="41"/>
      <c r="F50" s="41"/>
      <c r="G50" s="40" t="s">
        <v>1353</v>
      </c>
      <c r="H50" s="41"/>
      <c r="I50" s="41"/>
      <c r="J50" s="41"/>
      <c r="K50" s="41"/>
      <c r="L50" s="39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1" customFormat="1" ht="12.75">
      <c r="A61" s="29"/>
      <c r="B61" s="30"/>
      <c r="C61" s="29"/>
      <c r="D61" s="42" t="s">
        <v>1354</v>
      </c>
      <c r="E61" s="32"/>
      <c r="F61" s="106" t="s">
        <v>1355</v>
      </c>
      <c r="G61" s="42" t="s">
        <v>1354</v>
      </c>
      <c r="H61" s="32"/>
      <c r="I61" s="32"/>
      <c r="J61" s="107" t="s">
        <v>1355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1" customFormat="1" ht="12.75">
      <c r="A65" s="29"/>
      <c r="B65" s="30"/>
      <c r="C65" s="29"/>
      <c r="D65" s="40" t="s">
        <v>1356</v>
      </c>
      <c r="E65" s="43"/>
      <c r="F65" s="43"/>
      <c r="G65" s="40" t="s">
        <v>1357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1" customFormat="1" ht="12.75">
      <c r="A76" s="29"/>
      <c r="B76" s="30"/>
      <c r="C76" s="29"/>
      <c r="D76" s="42" t="s">
        <v>1354</v>
      </c>
      <c r="E76" s="32"/>
      <c r="F76" s="106" t="s">
        <v>1355</v>
      </c>
      <c r="G76" s="42" t="s">
        <v>1354</v>
      </c>
      <c r="H76" s="32"/>
      <c r="I76" s="32"/>
      <c r="J76" s="107" t="s">
        <v>1355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1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1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1" customFormat="1" ht="24.95" customHeight="1">
      <c r="A82" s="29"/>
      <c r="B82" s="30"/>
      <c r="C82" s="21" t="s">
        <v>5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1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1" customFormat="1" ht="12" customHeight="1">
      <c r="A84" s="29"/>
      <c r="B84" s="30"/>
      <c r="C84" s="26" t="s">
        <v>1320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1" customFormat="1" ht="16.5" customHeight="1">
      <c r="A85" s="29"/>
      <c r="B85" s="30"/>
      <c r="C85" s="29"/>
      <c r="D85" s="29"/>
      <c r="E85" s="373" t="str">
        <f>E7</f>
        <v>ČOV Lanškroun - stavební úpravy</v>
      </c>
      <c r="F85" s="374"/>
      <c r="G85" s="374"/>
      <c r="H85" s="37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ht="12" customHeight="1">
      <c r="B86" s="20"/>
      <c r="C86" s="26" t="s">
        <v>1</v>
      </c>
      <c r="L86" s="20"/>
    </row>
    <row r="87" spans="1:31" s="1" customFormat="1" ht="16.5" customHeight="1">
      <c r="A87" s="29"/>
      <c r="B87" s="30"/>
      <c r="C87" s="29"/>
      <c r="D87" s="29"/>
      <c r="E87" s="373" t="s">
        <v>915</v>
      </c>
      <c r="F87" s="372"/>
      <c r="G87" s="372"/>
      <c r="H87" s="37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31" s="1" customFormat="1" ht="12" customHeight="1">
      <c r="A88" s="29"/>
      <c r="B88" s="30"/>
      <c r="C88" s="26" t="s">
        <v>3</v>
      </c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31" s="1" customFormat="1" ht="16.5" customHeight="1">
      <c r="A89" s="29"/>
      <c r="B89" s="30"/>
      <c r="C89" s="29"/>
      <c r="D89" s="29"/>
      <c r="E89" s="351" t="str">
        <f>E11</f>
        <v>PS_02 - ATS</v>
      </c>
      <c r="F89" s="372"/>
      <c r="G89" s="372"/>
      <c r="H89" s="372"/>
      <c r="I89" s="29"/>
      <c r="J89" s="29"/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1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1" customFormat="1" ht="12" customHeight="1">
      <c r="A91" s="29"/>
      <c r="B91" s="30"/>
      <c r="C91" s="26" t="s">
        <v>1324</v>
      </c>
      <c r="D91" s="29"/>
      <c r="E91" s="29"/>
      <c r="F91" s="24" t="str">
        <f>F14</f>
        <v xml:space="preserve"> </v>
      </c>
      <c r="G91" s="29"/>
      <c r="H91" s="29"/>
      <c r="I91" s="26" t="s">
        <v>1326</v>
      </c>
      <c r="J91" s="52" t="str">
        <f>IF(J14="","",J14)</f>
        <v>9. 11. 2021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1" customFormat="1" ht="6.95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1" customFormat="1" ht="15.2" customHeight="1">
      <c r="A93" s="29"/>
      <c r="B93" s="30"/>
      <c r="C93" s="26" t="s">
        <v>1328</v>
      </c>
      <c r="D93" s="29"/>
      <c r="E93" s="29"/>
      <c r="F93" s="24" t="str">
        <f>E17</f>
        <v xml:space="preserve"> </v>
      </c>
      <c r="G93" s="29"/>
      <c r="H93" s="29"/>
      <c r="I93" s="26" t="s">
        <v>1333</v>
      </c>
      <c r="J93" s="27" t="str">
        <f>E23</f>
        <v>Ing. Jan Přívratský</v>
      </c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1" customFormat="1" ht="25.7" customHeight="1">
      <c r="A94" s="29"/>
      <c r="B94" s="30"/>
      <c r="C94" s="26" t="s">
        <v>1332</v>
      </c>
      <c r="D94" s="29"/>
      <c r="E94" s="29"/>
      <c r="F94" s="24" t="str">
        <f>IF(E20="","",E20)</f>
        <v xml:space="preserve"> </v>
      </c>
      <c r="G94" s="29"/>
      <c r="H94" s="29"/>
      <c r="I94" s="26" t="s">
        <v>1336</v>
      </c>
      <c r="J94" s="27" t="str">
        <f>E26</f>
        <v>VIS s.r.o. Hradec Králové, Dita Paštová</v>
      </c>
      <c r="K94" s="2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1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1" customFormat="1" ht="29.25" customHeight="1">
      <c r="A96" s="29"/>
      <c r="B96" s="30"/>
      <c r="C96" s="108" t="s">
        <v>6</v>
      </c>
      <c r="D96" s="35"/>
      <c r="E96" s="35"/>
      <c r="F96" s="35"/>
      <c r="G96" s="35"/>
      <c r="H96" s="35"/>
      <c r="I96" s="35"/>
      <c r="J96" s="109" t="s">
        <v>7</v>
      </c>
      <c r="K96" s="35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1" customFormat="1" ht="10.35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3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1" customFormat="1" ht="22.9" customHeight="1">
      <c r="A98" s="29"/>
      <c r="B98" s="30"/>
      <c r="C98" s="110" t="s">
        <v>8</v>
      </c>
      <c r="D98" s="29"/>
      <c r="E98" s="29"/>
      <c r="F98" s="29"/>
      <c r="G98" s="29"/>
      <c r="H98" s="29"/>
      <c r="I98" s="29"/>
      <c r="J98" s="67">
        <f>SUM(J99:J100)</f>
        <v>0</v>
      </c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U98" s="17" t="s">
        <v>9</v>
      </c>
    </row>
    <row r="99" spans="1:47" s="8" customFormat="1" ht="24.95" customHeight="1">
      <c r="B99" s="111"/>
      <c r="D99" s="116" t="s">
        <v>1020</v>
      </c>
      <c r="E99" s="117"/>
      <c r="F99" s="117"/>
      <c r="G99" s="117"/>
      <c r="H99" s="117"/>
      <c r="I99" s="117"/>
      <c r="J99" s="118">
        <f ca="1">'PS 02_ATS'!J17</f>
        <v>0</v>
      </c>
      <c r="L99" s="111"/>
    </row>
    <row r="100" spans="1:47" s="9" customFormat="1" ht="19.899999999999999" customHeight="1">
      <c r="B100" s="115"/>
      <c r="D100" s="116" t="s">
        <v>1021</v>
      </c>
      <c r="E100" s="117"/>
      <c r="F100" s="117"/>
      <c r="G100" s="117"/>
      <c r="H100" s="117"/>
      <c r="I100" s="117"/>
      <c r="J100" s="118">
        <f ca="1">'PS 02_ATS'!J18</f>
        <v>0</v>
      </c>
      <c r="L100" s="115"/>
    </row>
    <row r="101" spans="1:47" s="1" customFormat="1" ht="21.75" customHeight="1">
      <c r="A101" s="29"/>
      <c r="B101" s="30"/>
      <c r="C101" s="29"/>
      <c r="D101" s="29"/>
      <c r="E101" s="29"/>
      <c r="F101" s="29"/>
      <c r="G101" s="29"/>
      <c r="H101" s="29"/>
      <c r="I101" s="29"/>
      <c r="J101" s="29"/>
      <c r="K101" s="29"/>
      <c r="L101" s="3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2" spans="1:47" s="1" customFormat="1" ht="6.95" customHeight="1">
      <c r="A102" s="29"/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</row>
  </sheetData>
  <mergeCells count="9">
    <mergeCell ref="L2:V2"/>
    <mergeCell ref="E85:H85"/>
    <mergeCell ref="E87:H87"/>
    <mergeCell ref="E89:H89"/>
    <mergeCell ref="E7:H7"/>
    <mergeCell ref="E9:H9"/>
    <mergeCell ref="E11:H11"/>
    <mergeCell ref="E20:H20"/>
    <mergeCell ref="E29:H29"/>
  </mergeCells>
  <phoneticPr fontId="0" type="noConversion"/>
  <pageMargins left="0.39374999999999999" right="0.39374999999999999" top="0.39374999999999999" bottom="0.39374999999999999" header="0" footer="0"/>
  <pageSetup paperSize="9" scale="94" fitToHeight="100" orientation="landscape" blackAndWhite="1" r:id="rId1"/>
  <headerFooter>
    <oddFooter>&amp;L&amp;A&amp;RStrana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enableFormatConditionsCalculation="0">
    <tabColor indexed="41"/>
  </sheetPr>
  <dimension ref="A1:BL21"/>
  <sheetViews>
    <sheetView showZeros="0" zoomScale="124" zoomScaleNormal="124" zoomScaleSheetLayoutView="80" workbookViewId="0"/>
  </sheetViews>
  <sheetFormatPr defaultColWidth="10.5" defaultRowHeight="12.75" customHeight="1"/>
  <cols>
    <col min="1" max="1" width="6" style="210" customWidth="1"/>
    <col min="2" max="3" width="8.1640625" style="210" customWidth="1"/>
    <col min="4" max="4" width="11.83203125" style="210" customWidth="1"/>
    <col min="5" max="5" width="54.1640625" style="210" customWidth="1"/>
    <col min="6" max="6" width="8.1640625" style="210" customWidth="1"/>
    <col min="7" max="7" width="10.5" style="210" customWidth="1"/>
    <col min="8" max="11" width="14.5" style="210" customWidth="1"/>
    <col min="12" max="64" width="10.5" style="210" customWidth="1"/>
    <col min="65" max="16384" width="10.5" style="214"/>
  </cols>
  <sheetData>
    <row r="1" spans="1:13" ht="19.5" customHeight="1">
      <c r="A1" s="209"/>
      <c r="B1" s="209"/>
      <c r="C1" s="210" t="s">
        <v>1330</v>
      </c>
      <c r="D1" s="211" t="s">
        <v>1330</v>
      </c>
      <c r="E1" s="211" t="s">
        <v>968</v>
      </c>
      <c r="F1" s="211" t="s">
        <v>1330</v>
      </c>
      <c r="G1" s="213"/>
      <c r="H1" s="209"/>
      <c r="I1" s="209"/>
      <c r="J1" s="209"/>
      <c r="K1" s="209"/>
    </row>
    <row r="2" spans="1:13" ht="14.65" customHeight="1">
      <c r="A2" s="210" t="s">
        <v>1320</v>
      </c>
      <c r="C2" s="210" t="s">
        <v>969</v>
      </c>
      <c r="E2" s="209"/>
      <c r="F2" s="209"/>
      <c r="G2" s="209"/>
      <c r="H2" s="209"/>
      <c r="I2" s="209"/>
      <c r="J2" s="209"/>
      <c r="K2" s="209"/>
    </row>
    <row r="3" spans="1:13" ht="14.65" customHeight="1">
      <c r="E3" s="209"/>
      <c r="F3" s="209"/>
      <c r="G3" s="209"/>
      <c r="H3" s="209"/>
      <c r="I3" s="209"/>
      <c r="J3" s="209"/>
      <c r="K3" s="209"/>
    </row>
    <row r="4" spans="1:13" ht="16.350000000000001" customHeight="1">
      <c r="A4" s="210" t="s">
        <v>1</v>
      </c>
      <c r="C4" s="214" t="s">
        <v>1015</v>
      </c>
      <c r="D4" s="216"/>
      <c r="E4" s="209"/>
      <c r="F4" s="209"/>
      <c r="G4" s="209"/>
      <c r="H4" s="209"/>
      <c r="I4" s="209"/>
      <c r="J4" s="209"/>
      <c r="K4" s="209"/>
    </row>
    <row r="5" spans="1:13" ht="15" customHeight="1">
      <c r="B5" s="217"/>
      <c r="C5" s="217"/>
      <c r="D5" s="217"/>
      <c r="E5" s="209"/>
      <c r="F5" s="209"/>
      <c r="G5" s="209"/>
      <c r="H5" s="209"/>
      <c r="I5" s="209"/>
      <c r="J5" s="209"/>
      <c r="K5" s="209"/>
    </row>
    <row r="6" spans="1:13" ht="15" customHeight="1">
      <c r="A6" s="210" t="s">
        <v>1324</v>
      </c>
      <c r="B6" s="217"/>
      <c r="C6" s="217"/>
      <c r="D6" s="217"/>
      <c r="E6" s="209"/>
      <c r="F6" s="209"/>
      <c r="G6" s="209"/>
      <c r="H6" s="209"/>
      <c r="I6" s="218" t="s">
        <v>1326</v>
      </c>
      <c r="J6" s="219" t="s">
        <v>971</v>
      </c>
      <c r="K6" s="209"/>
    </row>
    <row r="7" spans="1:13" ht="15" customHeight="1">
      <c r="A7" s="210" t="s">
        <v>1328</v>
      </c>
      <c r="B7" s="217"/>
      <c r="C7" s="217"/>
      <c r="D7" s="217"/>
      <c r="E7" s="209"/>
      <c r="F7" s="209"/>
      <c r="G7" s="209"/>
      <c r="H7" s="209"/>
      <c r="I7" s="218" t="s">
        <v>1333</v>
      </c>
      <c r="J7" s="218" t="s">
        <v>1330</v>
      </c>
      <c r="K7" s="209"/>
    </row>
    <row r="8" spans="1:13" ht="12.75" customHeight="1">
      <c r="A8" s="220" t="s">
        <v>972</v>
      </c>
      <c r="B8" s="220"/>
      <c r="C8" s="220" t="s">
        <v>1330</v>
      </c>
      <c r="D8" s="220"/>
      <c r="E8" s="220"/>
      <c r="F8" s="220"/>
      <c r="G8" s="222"/>
      <c r="H8" s="222"/>
      <c r="I8" s="222"/>
      <c r="J8" s="222"/>
      <c r="K8" s="220"/>
      <c r="L8" s="220"/>
    </row>
    <row r="9" spans="1:13" ht="12" customHeight="1">
      <c r="A9" s="223" t="s">
        <v>1330</v>
      </c>
      <c r="B9" s="223"/>
      <c r="C9" s="224"/>
      <c r="D9" s="220"/>
      <c r="E9" s="220"/>
      <c r="F9" s="225"/>
      <c r="G9" s="225"/>
      <c r="H9" s="226"/>
      <c r="I9" s="226"/>
      <c r="J9" s="226"/>
      <c r="K9" s="227"/>
      <c r="L9" s="228"/>
    </row>
    <row r="10" spans="1:13" ht="12" customHeight="1">
      <c r="A10" s="375" t="s">
        <v>973</v>
      </c>
      <c r="B10" s="229" t="s">
        <v>974</v>
      </c>
      <c r="C10" s="229" t="s">
        <v>975</v>
      </c>
      <c r="D10" s="229" t="s">
        <v>976</v>
      </c>
      <c r="E10" s="382" t="s">
        <v>977</v>
      </c>
      <c r="F10" s="229" t="s">
        <v>978</v>
      </c>
      <c r="G10" s="230" t="s">
        <v>979</v>
      </c>
      <c r="H10" s="377" t="s">
        <v>980</v>
      </c>
      <c r="I10" s="377"/>
      <c r="J10" s="378" t="s">
        <v>981</v>
      </c>
      <c r="K10" s="378"/>
      <c r="L10" s="231" t="s">
        <v>1330</v>
      </c>
    </row>
    <row r="11" spans="1:13" ht="12" customHeight="1">
      <c r="A11" s="375"/>
      <c r="B11" s="232" t="s">
        <v>982</v>
      </c>
      <c r="C11" s="232" t="s">
        <v>983</v>
      </c>
      <c r="D11" s="232" t="s">
        <v>1330</v>
      </c>
      <c r="E11" s="382"/>
      <c r="F11" s="232" t="s">
        <v>984</v>
      </c>
      <c r="G11" s="233" t="s">
        <v>985</v>
      </c>
      <c r="H11" s="234" t="s">
        <v>986</v>
      </c>
      <c r="I11" s="235" t="s">
        <v>987</v>
      </c>
      <c r="J11" s="234" t="s">
        <v>986</v>
      </c>
      <c r="K11" s="236" t="s">
        <v>987</v>
      </c>
      <c r="L11" s="228"/>
    </row>
    <row r="12" spans="1:13" ht="37.700000000000003" customHeight="1">
      <c r="A12" s="237">
        <v>1</v>
      </c>
      <c r="B12" s="238" t="s">
        <v>1016</v>
      </c>
      <c r="C12" s="239"/>
      <c r="D12" s="240"/>
      <c r="E12" s="296" t="s">
        <v>1017</v>
      </c>
      <c r="F12" s="242" t="s">
        <v>296</v>
      </c>
      <c r="G12" s="242">
        <v>1</v>
      </c>
      <c r="H12" s="243"/>
      <c r="I12" s="244"/>
      <c r="J12" s="245">
        <f>H12*G12</f>
        <v>0</v>
      </c>
      <c r="K12" s="246">
        <f>I12*G12</f>
        <v>0</v>
      </c>
      <c r="L12" s="247"/>
      <c r="M12" s="248"/>
    </row>
    <row r="13" spans="1:13" ht="33.75" customHeight="1">
      <c r="A13" s="249">
        <v>2</v>
      </c>
      <c r="B13" s="250" t="s">
        <v>1018</v>
      </c>
      <c r="C13" s="251"/>
      <c r="D13" s="252"/>
      <c r="E13" s="297" t="s">
        <v>1019</v>
      </c>
      <c r="F13" s="254" t="s">
        <v>296</v>
      </c>
      <c r="G13" s="254">
        <v>1</v>
      </c>
      <c r="H13" s="255"/>
      <c r="I13" s="256"/>
      <c r="J13" s="245">
        <f>H13*G13</f>
        <v>0</v>
      </c>
      <c r="K13" s="246">
        <f>I13*G13</f>
        <v>0</v>
      </c>
      <c r="L13" s="247"/>
      <c r="M13" s="248"/>
    </row>
    <row r="14" spans="1:13" ht="12.95" customHeight="1">
      <c r="A14" s="261"/>
      <c r="B14" s="262"/>
      <c r="C14" s="263" t="s">
        <v>1330</v>
      </c>
      <c r="D14" s="264"/>
      <c r="E14" s="298" t="s">
        <v>1330</v>
      </c>
      <c r="F14" s="266" t="s">
        <v>1330</v>
      </c>
      <c r="G14" s="267" t="s">
        <v>1330</v>
      </c>
      <c r="H14" s="268"/>
      <c r="I14" s="269"/>
      <c r="J14" s="270"/>
      <c r="K14" s="271"/>
      <c r="L14" s="272"/>
    </row>
    <row r="15" spans="1:13" ht="12" customHeight="1">
      <c r="A15" s="273" t="s">
        <v>1011</v>
      </c>
      <c r="B15" s="274"/>
      <c r="C15" s="275"/>
      <c r="D15" s="276"/>
      <c r="E15" s="299"/>
      <c r="F15" s="278"/>
      <c r="G15" s="279"/>
      <c r="H15" s="280"/>
      <c r="I15" s="281"/>
      <c r="J15" s="281" t="s">
        <v>1330</v>
      </c>
      <c r="K15" s="281"/>
      <c r="L15" s="272"/>
    </row>
    <row r="16" spans="1:13" ht="12" customHeight="1">
      <c r="A16" s="220"/>
      <c r="B16" s="220"/>
      <c r="C16" s="220"/>
      <c r="D16" s="220" t="s">
        <v>1330</v>
      </c>
      <c r="E16" s="220"/>
      <c r="F16" s="220"/>
      <c r="G16" s="220"/>
      <c r="H16" s="222"/>
      <c r="I16" s="281"/>
      <c r="J16" s="281"/>
      <c r="K16" s="281"/>
      <c r="L16" s="228"/>
    </row>
    <row r="17" spans="1:12" ht="12" customHeight="1">
      <c r="A17" s="282"/>
      <c r="B17" s="283"/>
      <c r="C17" s="284"/>
      <c r="D17" s="284"/>
      <c r="E17" s="284"/>
      <c r="F17" s="284"/>
      <c r="G17" s="286" t="str">
        <f>A9</f>
        <v xml:space="preserve"> </v>
      </c>
      <c r="H17" s="379" t="s">
        <v>1012</v>
      </c>
      <c r="I17" s="379"/>
      <c r="J17" s="255">
        <f>SUM(J12:J14)</f>
        <v>0</v>
      </c>
      <c r="K17" s="281"/>
      <c r="L17" s="228"/>
    </row>
    <row r="18" spans="1:12" ht="12" customHeight="1">
      <c r="A18" s="287"/>
      <c r="B18" s="228"/>
      <c r="C18" s="228"/>
      <c r="D18" s="228"/>
      <c r="E18" s="228"/>
      <c r="F18" s="228"/>
      <c r="G18" s="228"/>
      <c r="H18" s="380" t="s">
        <v>1013</v>
      </c>
      <c r="I18" s="380"/>
      <c r="J18" s="289">
        <f>SUM(K12:K14)</f>
        <v>0</v>
      </c>
      <c r="K18" s="290"/>
      <c r="L18" s="228"/>
    </row>
    <row r="19" spans="1:12" ht="12" customHeight="1">
      <c r="A19" s="291"/>
      <c r="B19" s="292"/>
      <c r="C19" s="292"/>
      <c r="D19" s="292"/>
      <c r="E19" s="292"/>
      <c r="F19" s="292"/>
      <c r="G19" s="292"/>
      <c r="H19" s="381" t="s">
        <v>1014</v>
      </c>
      <c r="I19" s="381"/>
      <c r="J19" s="294">
        <f>SUM(J17:J18)</f>
        <v>0</v>
      </c>
      <c r="K19" s="290"/>
      <c r="L19" s="228"/>
    </row>
    <row r="20" spans="1:12" ht="12" customHeight="1"/>
    <row r="21" spans="1:12" ht="12" customHeight="1"/>
  </sheetData>
  <sheetProtection selectLockedCells="1" selectUnlockedCells="1"/>
  <mergeCells count="7">
    <mergeCell ref="H19:I19"/>
    <mergeCell ref="A10:A11"/>
    <mergeCell ref="E10:E11"/>
    <mergeCell ref="H10:I10"/>
    <mergeCell ref="J10:K10"/>
    <mergeCell ref="H17:I17"/>
    <mergeCell ref="H18:I18"/>
  </mergeCells>
  <phoneticPr fontId="42" type="noConversion"/>
  <pageMargins left="0.59055118110236227" right="0.59055118110236227" top="1.0629921259842521" bottom="1.0629921259842521" header="0.78740157480314965" footer="0.78740157480314965"/>
  <pageSetup paperSize="9" firstPageNumber="0" orientation="landscape" horizontalDpi="300" verticalDpi="300" r:id="rId1"/>
  <headerFooter alignWithMargins="0">
    <oddFooter>&amp;L&amp;A&amp;RStrana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enableFormatConditionsCalculation="0">
    <tabColor indexed="42"/>
    <pageSetUpPr fitToPage="1"/>
  </sheetPr>
  <dimension ref="A1:BM101"/>
  <sheetViews>
    <sheetView showGridLines="0" zoomScaleNormal="10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1" spans="1:46">
      <c r="A1" s="94"/>
    </row>
    <row r="2" spans="1:46" ht="36.950000000000003" customHeight="1">
      <c r="L2" s="339" t="s">
        <v>1311</v>
      </c>
      <c r="M2" s="340"/>
      <c r="N2" s="340"/>
      <c r="O2" s="340"/>
      <c r="P2" s="340"/>
      <c r="Q2" s="340"/>
      <c r="R2" s="340"/>
      <c r="S2" s="340"/>
      <c r="T2" s="340"/>
      <c r="U2" s="340"/>
      <c r="V2" s="340"/>
      <c r="AT2" s="17" t="s">
        <v>1412</v>
      </c>
    </row>
    <row r="3" spans="1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1388</v>
      </c>
    </row>
    <row r="4" spans="1:46" ht="24.95" customHeight="1">
      <c r="B4" s="20"/>
      <c r="D4" s="21" t="s">
        <v>0</v>
      </c>
      <c r="L4" s="20"/>
      <c r="M4" s="95" t="s">
        <v>1316</v>
      </c>
      <c r="AT4" s="17" t="s">
        <v>1309</v>
      </c>
    </row>
    <row r="5" spans="1:46" ht="6.95" customHeight="1">
      <c r="B5" s="20"/>
      <c r="L5" s="20"/>
    </row>
    <row r="6" spans="1:46" ht="12" customHeight="1">
      <c r="B6" s="20"/>
      <c r="D6" s="26" t="s">
        <v>1320</v>
      </c>
      <c r="L6" s="20"/>
    </row>
    <row r="7" spans="1:46" ht="16.5" customHeight="1">
      <c r="B7" s="20"/>
      <c r="E7" s="373" t="str">
        <f ca="1">'Rekapitulace stavby'!K6</f>
        <v>ČOV Lanškroun - stavební úpravy</v>
      </c>
      <c r="F7" s="374"/>
      <c r="G7" s="374"/>
      <c r="H7" s="374"/>
      <c r="L7" s="20"/>
    </row>
    <row r="8" spans="1:46" s="1" customFormat="1" ht="12" customHeight="1">
      <c r="A8" s="29"/>
      <c r="B8" s="30"/>
      <c r="C8" s="29"/>
      <c r="D8" s="26" t="s">
        <v>1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1" customFormat="1" ht="16.5" customHeight="1">
      <c r="A9" s="29"/>
      <c r="B9" s="30"/>
      <c r="C9" s="29"/>
      <c r="D9" s="29"/>
      <c r="E9" s="351" t="s">
        <v>918</v>
      </c>
      <c r="F9" s="372"/>
      <c r="G9" s="372"/>
      <c r="H9" s="37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1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1" customFormat="1" ht="12" customHeight="1">
      <c r="A11" s="29"/>
      <c r="B11" s="30"/>
      <c r="C11" s="29"/>
      <c r="D11" s="26" t="s">
        <v>1322</v>
      </c>
      <c r="E11" s="29"/>
      <c r="F11" s="24" t="s">
        <v>1307</v>
      </c>
      <c r="G11" s="29"/>
      <c r="H11" s="29"/>
      <c r="I11" s="26" t="s">
        <v>1323</v>
      </c>
      <c r="J11" s="24" t="s">
        <v>1307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1" customFormat="1" ht="12" customHeight="1">
      <c r="A12" s="29"/>
      <c r="B12" s="30"/>
      <c r="C12" s="29"/>
      <c r="D12" s="26" t="s">
        <v>1324</v>
      </c>
      <c r="E12" s="29"/>
      <c r="F12" s="24" t="s">
        <v>1330</v>
      </c>
      <c r="G12" s="29"/>
      <c r="H12" s="29"/>
      <c r="I12" s="26" t="s">
        <v>1326</v>
      </c>
      <c r="J12" s="52" t="str">
        <f ca="1">'Rekapitulace stavby'!AN8</f>
        <v>9. 11. 2021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1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1" customFormat="1" ht="12" customHeight="1">
      <c r="A14" s="29"/>
      <c r="B14" s="30"/>
      <c r="C14" s="29"/>
      <c r="D14" s="26" t="s">
        <v>1328</v>
      </c>
      <c r="E14" s="29"/>
      <c r="F14" s="29"/>
      <c r="G14" s="29"/>
      <c r="H14" s="29"/>
      <c r="I14" s="26" t="s">
        <v>1329</v>
      </c>
      <c r="J14" s="24" t="str">
        <f ca="1">IF('Rekapitulace stavby'!AN10="","",'Rekapitulace stavby'!AN10)</f>
        <v/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1" customFormat="1" ht="18" customHeight="1">
      <c r="A15" s="29"/>
      <c r="B15" s="30"/>
      <c r="C15" s="29"/>
      <c r="D15" s="29"/>
      <c r="E15" s="24" t="str">
        <f ca="1">IF('Rekapitulace stavby'!E11="","",'Rekapitulace stavby'!E11)</f>
        <v xml:space="preserve"> </v>
      </c>
      <c r="F15" s="29"/>
      <c r="G15" s="29"/>
      <c r="H15" s="29"/>
      <c r="I15" s="26" t="s">
        <v>1331</v>
      </c>
      <c r="J15" s="24" t="str">
        <f ca="1">IF('Rekapitulace stavby'!AN11="","",'Rekapitulace stavby'!AN11)</f>
        <v/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1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1" customFormat="1" ht="12" customHeight="1">
      <c r="A17" s="29"/>
      <c r="B17" s="30"/>
      <c r="C17" s="29"/>
      <c r="D17" s="26" t="s">
        <v>1332</v>
      </c>
      <c r="E17" s="29"/>
      <c r="F17" s="29"/>
      <c r="G17" s="29"/>
      <c r="H17" s="29"/>
      <c r="I17" s="26" t="s">
        <v>1329</v>
      </c>
      <c r="J17" s="24" t="str">
        <f ca="1">'Rekapitulace stavby'!AN13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1" customFormat="1" ht="18" customHeight="1">
      <c r="A18" s="29"/>
      <c r="B18" s="30"/>
      <c r="C18" s="29"/>
      <c r="D18" s="29"/>
      <c r="E18" s="353" t="str">
        <f ca="1">'Rekapitulace stavby'!E14</f>
        <v xml:space="preserve"> </v>
      </c>
      <c r="F18" s="353"/>
      <c r="G18" s="353"/>
      <c r="H18" s="353"/>
      <c r="I18" s="26" t="s">
        <v>1331</v>
      </c>
      <c r="J18" s="24" t="str">
        <f ca="1">'Rekapitulace stavby'!AN14</f>
        <v/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1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1" customFormat="1" ht="12" customHeight="1">
      <c r="A20" s="29"/>
      <c r="B20" s="30"/>
      <c r="C20" s="29"/>
      <c r="D20" s="26" t="s">
        <v>1333</v>
      </c>
      <c r="E20" s="29"/>
      <c r="F20" s="29"/>
      <c r="G20" s="29"/>
      <c r="H20" s="29"/>
      <c r="I20" s="26" t="s">
        <v>1329</v>
      </c>
      <c r="J20" s="24" t="str">
        <f ca="1">IF('Rekapitulace stavby'!AN16="","",'Rekapitulace stavby'!AN16)</f>
        <v/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1" customFormat="1" ht="18" customHeight="1">
      <c r="A21" s="29"/>
      <c r="B21" s="30"/>
      <c r="C21" s="29"/>
      <c r="D21" s="29"/>
      <c r="E21" s="24" t="str">
        <f ca="1">IF('Rekapitulace stavby'!E17="","",'Rekapitulace stavby'!E17)</f>
        <v>Ing. Jan Přívratský</v>
      </c>
      <c r="F21" s="29"/>
      <c r="G21" s="29"/>
      <c r="H21" s="29"/>
      <c r="I21" s="26" t="s">
        <v>1331</v>
      </c>
      <c r="J21" s="24" t="str">
        <f ca="1">IF('Rekapitulace stavby'!AN17="","",'Rekapitulace stavby'!AN17)</f>
        <v/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1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1" customFormat="1" ht="12" customHeight="1">
      <c r="A23" s="29"/>
      <c r="B23" s="30"/>
      <c r="C23" s="29"/>
      <c r="D23" s="26" t="s">
        <v>1336</v>
      </c>
      <c r="E23" s="29"/>
      <c r="F23" s="29"/>
      <c r="G23" s="29"/>
      <c r="H23" s="29"/>
      <c r="I23" s="26" t="s">
        <v>1329</v>
      </c>
      <c r="J23" s="24" t="str">
        <f ca="1">IF('Rekapitulace stavby'!AN19="","",'Rekapitulace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1" customFormat="1" ht="18" customHeight="1">
      <c r="A24" s="29"/>
      <c r="B24" s="30"/>
      <c r="C24" s="29"/>
      <c r="D24" s="29"/>
      <c r="E24" s="24" t="str">
        <f ca="1">IF('Rekapitulace stavby'!E20="","",'Rekapitulace stavby'!E20)</f>
        <v>VIS s.r.o. Hradec Králové, Dita Paštová</v>
      </c>
      <c r="F24" s="29"/>
      <c r="G24" s="29"/>
      <c r="H24" s="29"/>
      <c r="I24" s="26" t="s">
        <v>1331</v>
      </c>
      <c r="J24" s="24" t="str">
        <f ca="1">IF('Rekapitulace stavby'!AN20="","",'Rekapitulace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1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1" customFormat="1" ht="12" customHeight="1">
      <c r="A26" s="29"/>
      <c r="B26" s="30"/>
      <c r="C26" s="29"/>
      <c r="D26" s="26" t="s">
        <v>1338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7" customFormat="1" ht="16.5" customHeight="1">
      <c r="A27" s="96"/>
      <c r="B27" s="97"/>
      <c r="C27" s="96"/>
      <c r="D27" s="96"/>
      <c r="E27" s="359" t="s">
        <v>1307</v>
      </c>
      <c r="F27" s="359"/>
      <c r="G27" s="359"/>
      <c r="H27" s="359"/>
      <c r="I27" s="96"/>
      <c r="J27" s="96"/>
      <c r="K27" s="96"/>
      <c r="L27" s="9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1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1" customFormat="1" ht="6.95" customHeight="1">
      <c r="A29" s="29"/>
      <c r="B29" s="30"/>
      <c r="C29" s="29"/>
      <c r="D29" s="62"/>
      <c r="E29" s="62"/>
      <c r="F29" s="62"/>
      <c r="G29" s="62"/>
      <c r="H29" s="62"/>
      <c r="I29" s="62"/>
      <c r="J29" s="62"/>
      <c r="K29" s="62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1" customFormat="1" ht="25.35" customHeight="1">
      <c r="A30" s="29"/>
      <c r="B30" s="30"/>
      <c r="C30" s="29"/>
      <c r="D30" s="99" t="s">
        <v>1339</v>
      </c>
      <c r="E30" s="29"/>
      <c r="F30" s="29"/>
      <c r="G30" s="29"/>
      <c r="H30" s="29"/>
      <c r="I30" s="29"/>
      <c r="J30" s="67">
        <f>J96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1" customFormat="1" ht="6.95" customHeight="1">
      <c r="A31" s="29"/>
      <c r="B31" s="30"/>
      <c r="C31" s="29"/>
      <c r="D31" s="62"/>
      <c r="E31" s="62"/>
      <c r="F31" s="62"/>
      <c r="G31" s="62"/>
      <c r="H31" s="62"/>
      <c r="I31" s="62"/>
      <c r="J31" s="62"/>
      <c r="K31" s="62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1" customFormat="1" ht="14.45" customHeight="1">
      <c r="A32" s="29"/>
      <c r="B32" s="30"/>
      <c r="C32" s="29"/>
      <c r="D32" s="29"/>
      <c r="E32" s="29"/>
      <c r="F32" s="33" t="s">
        <v>1341</v>
      </c>
      <c r="G32" s="29"/>
      <c r="H32" s="29"/>
      <c r="I32" s="33" t="s">
        <v>1340</v>
      </c>
      <c r="J32" s="33" t="s">
        <v>1342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1" customFormat="1" ht="14.45" customHeight="1">
      <c r="A33" s="29"/>
      <c r="B33" s="30"/>
      <c r="C33" s="29"/>
      <c r="D33" s="100" t="s">
        <v>1343</v>
      </c>
      <c r="E33" s="26" t="s">
        <v>1344</v>
      </c>
      <c r="F33" s="101">
        <f>J30</f>
        <v>0</v>
      </c>
      <c r="G33" s="29"/>
      <c r="H33" s="29"/>
      <c r="I33" s="102">
        <v>0.21</v>
      </c>
      <c r="J33" s="101">
        <f>I33*F33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1" customFormat="1" ht="14.45" customHeight="1">
      <c r="A34" s="29"/>
      <c r="B34" s="30"/>
      <c r="C34" s="29"/>
      <c r="D34" s="29"/>
      <c r="E34" s="26" t="s">
        <v>1345</v>
      </c>
      <c r="F34" s="101"/>
      <c r="G34" s="29"/>
      <c r="H34" s="29"/>
      <c r="I34" s="102">
        <v>0.15</v>
      </c>
      <c r="J34" s="101"/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1" customFormat="1" ht="14.45" hidden="1" customHeight="1">
      <c r="A35" s="29"/>
      <c r="B35" s="30"/>
      <c r="C35" s="29"/>
      <c r="D35" s="29"/>
      <c r="E35" s="26" t="s">
        <v>1346</v>
      </c>
      <c r="F35" s="101" t="e">
        <f>ROUND((SUM(#REF!)),  2)</f>
        <v>#REF!</v>
      </c>
      <c r="G35" s="29"/>
      <c r="H35" s="29"/>
      <c r="I35" s="102">
        <v>0.21</v>
      </c>
      <c r="J35" s="101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1" customFormat="1" ht="14.45" hidden="1" customHeight="1">
      <c r="A36" s="29"/>
      <c r="B36" s="30"/>
      <c r="C36" s="29"/>
      <c r="D36" s="29"/>
      <c r="E36" s="26" t="s">
        <v>1347</v>
      </c>
      <c r="F36" s="101" t="e">
        <f>ROUND((SUM(#REF!)),  2)</f>
        <v>#REF!</v>
      </c>
      <c r="G36" s="29"/>
      <c r="H36" s="29"/>
      <c r="I36" s="102">
        <v>0.15</v>
      </c>
      <c r="J36" s="101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1" customFormat="1" ht="14.45" hidden="1" customHeight="1">
      <c r="A37" s="29"/>
      <c r="B37" s="30"/>
      <c r="C37" s="29"/>
      <c r="D37" s="29"/>
      <c r="E37" s="26" t="s">
        <v>1348</v>
      </c>
      <c r="F37" s="101" t="e">
        <f>ROUND((SUM(#REF!)),  2)</f>
        <v>#REF!</v>
      </c>
      <c r="G37" s="29"/>
      <c r="H37" s="29"/>
      <c r="I37" s="102">
        <v>0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1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1" customFormat="1" ht="25.35" customHeight="1">
      <c r="A39" s="29"/>
      <c r="B39" s="30"/>
      <c r="C39" s="35"/>
      <c r="D39" s="36" t="s">
        <v>1349</v>
      </c>
      <c r="E39" s="37"/>
      <c r="F39" s="37"/>
      <c r="G39" s="103" t="s">
        <v>1350</v>
      </c>
      <c r="H39" s="38" t="s">
        <v>1351</v>
      </c>
      <c r="I39" s="37"/>
      <c r="J39" s="104">
        <f>SUM(J30:J37)</f>
        <v>0</v>
      </c>
      <c r="K39" s="105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1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ht="14.45" customHeight="1">
      <c r="B41" s="20"/>
      <c r="L41" s="20"/>
    </row>
    <row r="42" spans="1:31" ht="14.45" customHeight="1">
      <c r="B42" s="20"/>
      <c r="L42" s="20"/>
    </row>
    <row r="43" spans="1:31" ht="14.45" customHeight="1">
      <c r="B43" s="20"/>
      <c r="L43" s="20"/>
    </row>
    <row r="44" spans="1:31" ht="14.45" customHeight="1">
      <c r="B44" s="20"/>
      <c r="L44" s="20"/>
    </row>
    <row r="45" spans="1:31" ht="14.45" customHeight="1">
      <c r="B45" s="20"/>
      <c r="L45" s="20"/>
    </row>
    <row r="46" spans="1:31" ht="14.45" customHeight="1">
      <c r="B46" s="20"/>
      <c r="L46" s="20"/>
    </row>
    <row r="47" spans="1:31" ht="14.45" customHeight="1">
      <c r="B47" s="20"/>
      <c r="L47" s="20"/>
    </row>
    <row r="48" spans="1:31" ht="14.45" customHeight="1">
      <c r="B48" s="20"/>
      <c r="L48" s="20"/>
    </row>
    <row r="49" spans="1:31" ht="14.45" customHeight="1">
      <c r="B49" s="20"/>
      <c r="L49" s="20"/>
    </row>
    <row r="50" spans="1:31" s="1" customFormat="1" ht="14.45" customHeight="1">
      <c r="B50" s="39"/>
      <c r="D50" s="40" t="s">
        <v>1352</v>
      </c>
      <c r="E50" s="41"/>
      <c r="F50" s="41"/>
      <c r="G50" s="40" t="s">
        <v>1353</v>
      </c>
      <c r="H50" s="41"/>
      <c r="I50" s="41"/>
      <c r="J50" s="41"/>
      <c r="K50" s="41"/>
      <c r="L50" s="39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1" customFormat="1" ht="12.75">
      <c r="A61" s="29"/>
      <c r="B61" s="30"/>
      <c r="C61" s="29"/>
      <c r="D61" s="42" t="s">
        <v>1354</v>
      </c>
      <c r="E61" s="32"/>
      <c r="F61" s="106" t="s">
        <v>1355</v>
      </c>
      <c r="G61" s="42" t="s">
        <v>1354</v>
      </c>
      <c r="H61" s="32"/>
      <c r="I61" s="32"/>
      <c r="J61" s="107" t="s">
        <v>1355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1" customFormat="1" ht="12.75">
      <c r="A65" s="29"/>
      <c r="B65" s="30"/>
      <c r="C65" s="29"/>
      <c r="D65" s="40" t="s">
        <v>1356</v>
      </c>
      <c r="E65" s="43"/>
      <c r="F65" s="43"/>
      <c r="G65" s="40" t="s">
        <v>1357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1" customFormat="1" ht="12.75">
      <c r="A76" s="29"/>
      <c r="B76" s="30"/>
      <c r="C76" s="29"/>
      <c r="D76" s="42" t="s">
        <v>1354</v>
      </c>
      <c r="E76" s="32"/>
      <c r="F76" s="106" t="s">
        <v>1355</v>
      </c>
      <c r="G76" s="42" t="s">
        <v>1354</v>
      </c>
      <c r="H76" s="32"/>
      <c r="I76" s="32"/>
      <c r="J76" s="107" t="s">
        <v>1355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1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1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1" customFormat="1" ht="24.95" customHeight="1">
      <c r="A82" s="29"/>
      <c r="B82" s="30"/>
      <c r="C82" s="21" t="s">
        <v>5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1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1" customFormat="1" ht="12" customHeight="1">
      <c r="A84" s="29"/>
      <c r="B84" s="30"/>
      <c r="C84" s="26" t="s">
        <v>1320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1" customFormat="1" ht="16.5" customHeight="1">
      <c r="A85" s="29"/>
      <c r="B85" s="30"/>
      <c r="C85" s="29"/>
      <c r="D85" s="29"/>
      <c r="E85" s="373" t="str">
        <f>E7</f>
        <v>ČOV Lanškroun - stavební úpravy</v>
      </c>
      <c r="F85" s="374"/>
      <c r="G85" s="374"/>
      <c r="H85" s="37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1" customFormat="1" ht="12" customHeight="1">
      <c r="A86" s="29"/>
      <c r="B86" s="30"/>
      <c r="C86" s="26" t="s">
        <v>1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1" customFormat="1" ht="16.5" customHeight="1">
      <c r="A87" s="29"/>
      <c r="B87" s="30"/>
      <c r="C87" s="29"/>
      <c r="D87" s="29"/>
      <c r="E87" s="351" t="str">
        <f>E9</f>
        <v>PS Elektro - zařízení</v>
      </c>
      <c r="F87" s="372"/>
      <c r="G87" s="372"/>
      <c r="H87" s="37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1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1" customFormat="1" ht="12" customHeight="1">
      <c r="A89" s="29"/>
      <c r="B89" s="30"/>
      <c r="C89" s="26" t="s">
        <v>1324</v>
      </c>
      <c r="D89" s="29"/>
      <c r="E89" s="29"/>
      <c r="F89" s="24" t="str">
        <f>F12</f>
        <v xml:space="preserve"> </v>
      </c>
      <c r="G89" s="29"/>
      <c r="H89" s="29"/>
      <c r="I89" s="26" t="s">
        <v>1326</v>
      </c>
      <c r="J89" s="52" t="str">
        <f>IF(J12="","",J12)</f>
        <v>9. 11. 2021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1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1" customFormat="1" ht="15.2" customHeight="1">
      <c r="A91" s="29"/>
      <c r="B91" s="30"/>
      <c r="C91" s="26" t="s">
        <v>1328</v>
      </c>
      <c r="D91" s="29"/>
      <c r="E91" s="29"/>
      <c r="F91" s="24" t="str">
        <f>E15</f>
        <v xml:space="preserve"> </v>
      </c>
      <c r="G91" s="29"/>
      <c r="H91" s="29"/>
      <c r="I91" s="26" t="s">
        <v>1333</v>
      </c>
      <c r="J91" s="27" t="str">
        <f>E21</f>
        <v>Ing. Jan Přívratský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1" customFormat="1" ht="25.7" customHeight="1">
      <c r="A92" s="29"/>
      <c r="B92" s="30"/>
      <c r="C92" s="26" t="s">
        <v>1332</v>
      </c>
      <c r="D92" s="29"/>
      <c r="E92" s="29"/>
      <c r="F92" s="24" t="str">
        <f>IF(E18="","",E18)</f>
        <v xml:space="preserve"> </v>
      </c>
      <c r="G92" s="29"/>
      <c r="H92" s="29"/>
      <c r="I92" s="26" t="s">
        <v>1336</v>
      </c>
      <c r="J92" s="27" t="str">
        <f>E24</f>
        <v>VIS s.r.o. Hradec Králové, Dita Paštová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1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1" customFormat="1" ht="29.25" customHeight="1">
      <c r="A94" s="29"/>
      <c r="B94" s="30"/>
      <c r="C94" s="108" t="s">
        <v>6</v>
      </c>
      <c r="D94" s="35"/>
      <c r="E94" s="35"/>
      <c r="F94" s="35"/>
      <c r="G94" s="35"/>
      <c r="H94" s="35"/>
      <c r="I94" s="35"/>
      <c r="J94" s="109" t="s">
        <v>7</v>
      </c>
      <c r="K94" s="35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1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1" customFormat="1" ht="22.9" customHeight="1">
      <c r="A96" s="29"/>
      <c r="B96" s="30"/>
      <c r="C96" s="110" t="s">
        <v>8</v>
      </c>
      <c r="D96" s="29"/>
      <c r="E96" s="29"/>
      <c r="F96" s="29"/>
      <c r="G96" s="29"/>
      <c r="H96" s="29"/>
      <c r="I96" s="29"/>
      <c r="J96" s="67">
        <f>SUM(J97:J99)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7" t="s">
        <v>9</v>
      </c>
    </row>
    <row r="97" spans="1:31" s="8" customFormat="1" ht="24.95" customHeight="1">
      <c r="B97" s="111"/>
      <c r="D97" s="116" t="s">
        <v>1303</v>
      </c>
      <c r="E97" s="117"/>
      <c r="F97" s="117"/>
      <c r="G97" s="117"/>
      <c r="H97" s="117"/>
      <c r="I97" s="117"/>
      <c r="J97" s="118">
        <f ca="1">REKAPITULACE!I8</f>
        <v>0</v>
      </c>
      <c r="L97" s="111"/>
    </row>
    <row r="98" spans="1:31" s="8" customFormat="1" ht="24.95" customHeight="1">
      <c r="B98" s="111"/>
      <c r="D98" s="116" t="s">
        <v>1304</v>
      </c>
      <c r="E98" s="117"/>
      <c r="F98" s="117"/>
      <c r="G98" s="117"/>
      <c r="H98" s="117"/>
      <c r="I98" s="117"/>
      <c r="J98" s="118">
        <f ca="1">REKAPITULACE!I9</f>
        <v>0</v>
      </c>
      <c r="L98" s="111"/>
    </row>
    <row r="99" spans="1:31" s="9" customFormat="1" ht="19.899999999999999" customHeight="1">
      <c r="B99" s="115"/>
      <c r="D99" s="116" t="s">
        <v>1305</v>
      </c>
      <c r="E99" s="117"/>
      <c r="F99" s="117"/>
      <c r="G99" s="117"/>
      <c r="H99" s="117"/>
      <c r="I99" s="117"/>
      <c r="J99" s="118">
        <f ca="1">REKAPITULACE!I11</f>
        <v>0</v>
      </c>
      <c r="L99" s="115"/>
    </row>
    <row r="100" spans="1:31" s="1" customFormat="1" ht="21.75" customHeight="1">
      <c r="A100" s="29"/>
      <c r="B100" s="30"/>
      <c r="C100" s="29"/>
      <c r="D100" s="29"/>
      <c r="E100" s="29"/>
      <c r="F100" s="29"/>
      <c r="G100" s="29"/>
      <c r="H100" s="29"/>
      <c r="I100" s="29"/>
      <c r="J100" s="29"/>
      <c r="K100" s="29"/>
      <c r="L100" s="3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1" spans="1:31" s="1" customFormat="1" ht="6.95" customHeight="1">
      <c r="A101" s="29"/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3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</sheetData>
  <mergeCells count="7">
    <mergeCell ref="E87:H87"/>
    <mergeCell ref="L2:V2"/>
    <mergeCell ref="E7:H7"/>
    <mergeCell ref="E9:H9"/>
    <mergeCell ref="E18:H18"/>
    <mergeCell ref="E27:H27"/>
    <mergeCell ref="E85:H85"/>
  </mergeCells>
  <phoneticPr fontId="0" type="noConversion"/>
  <pageMargins left="0.39374999999999999" right="0.39374999999999999" top="0.39374999999999999" bottom="0.39374999999999999" header="0" footer="0"/>
  <pageSetup paperSize="9" scale="94" fitToHeight="100" orientation="landscape" blackAndWhite="1" r:id="rId1"/>
  <headerFooter>
    <oddFooter>&amp;L&amp;A&amp;RStrana &amp;P z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enableFormatConditionsCalculation="0">
    <tabColor indexed="42"/>
    <pageSetUpPr fitToPage="1"/>
  </sheetPr>
  <dimension ref="A2:I25"/>
  <sheetViews>
    <sheetView workbookViewId="0">
      <selection activeCell="C28" sqref="C28"/>
    </sheetView>
  </sheetViews>
  <sheetFormatPr defaultColWidth="10.6640625" defaultRowHeight="15"/>
  <cols>
    <col min="1" max="7" width="10.6640625" style="300"/>
    <col min="8" max="8" width="52.83203125" style="300" customWidth="1"/>
    <col min="9" max="9" width="18.33203125" style="302" customWidth="1"/>
    <col min="10" max="16384" width="10.6640625" style="300"/>
  </cols>
  <sheetData>
    <row r="2" spans="1:9">
      <c r="C2" s="301" t="s">
        <v>1026</v>
      </c>
      <c r="D2" s="301"/>
    </row>
    <row r="3" spans="1:9">
      <c r="C3" s="301"/>
      <c r="D3" s="301"/>
    </row>
    <row r="4" spans="1:9">
      <c r="C4" s="301" t="s">
        <v>1027</v>
      </c>
      <c r="D4" s="301"/>
    </row>
    <row r="7" spans="1:9">
      <c r="I7" s="303" t="s">
        <v>1028</v>
      </c>
    </row>
    <row r="8" spans="1:9">
      <c r="A8" s="301" t="s">
        <v>1022</v>
      </c>
      <c r="C8" s="300" t="s">
        <v>1029</v>
      </c>
      <c r="E8" s="300" t="s">
        <v>1030</v>
      </c>
      <c r="I8" s="304">
        <f ca="1">'PS01'!$G$3</f>
        <v>0</v>
      </c>
    </row>
    <row r="9" spans="1:9">
      <c r="C9" s="300" t="s">
        <v>1023</v>
      </c>
      <c r="E9" s="300" t="s">
        <v>1031</v>
      </c>
      <c r="I9" s="304">
        <f ca="1">'RMT DZ'!$G$3</f>
        <v>0</v>
      </c>
    </row>
    <row r="10" spans="1:9">
      <c r="I10" s="304"/>
    </row>
    <row r="11" spans="1:9">
      <c r="C11" s="300" t="s">
        <v>1024</v>
      </c>
      <c r="E11" s="300" t="s">
        <v>1025</v>
      </c>
      <c r="I11" s="304">
        <f ca="1">'PC PLC'!$G$3</f>
        <v>0</v>
      </c>
    </row>
    <row r="12" spans="1:9" ht="15.75">
      <c r="A12" s="305"/>
      <c r="B12" s="305"/>
      <c r="C12" s="305"/>
      <c r="D12" s="305"/>
      <c r="E12" s="306" t="s">
        <v>1032</v>
      </c>
      <c r="F12" s="305"/>
      <c r="G12" s="305"/>
      <c r="H12" s="305"/>
      <c r="I12" s="307">
        <f>SUM(I8:I11)</f>
        <v>0</v>
      </c>
    </row>
    <row r="15" spans="1:9">
      <c r="A15" s="300" t="s">
        <v>1033</v>
      </c>
    </row>
    <row r="16" spans="1:9">
      <c r="A16" s="300" t="s">
        <v>1034</v>
      </c>
    </row>
    <row r="17" spans="1:1">
      <c r="A17" s="300" t="s">
        <v>1035</v>
      </c>
    </row>
    <row r="18" spans="1:1">
      <c r="A18" s="300" t="s">
        <v>1036</v>
      </c>
    </row>
    <row r="19" spans="1:1">
      <c r="A19" s="300" t="s">
        <v>1037</v>
      </c>
    </row>
    <row r="20" spans="1:1">
      <c r="A20" s="300" t="s">
        <v>1038</v>
      </c>
    </row>
    <row r="22" spans="1:1">
      <c r="A22" s="301" t="s">
        <v>1039</v>
      </c>
    </row>
    <row r="23" spans="1:1">
      <c r="A23" s="301" t="s">
        <v>1040</v>
      </c>
    </row>
    <row r="24" spans="1:1">
      <c r="A24" s="301" t="s">
        <v>1041</v>
      </c>
    </row>
    <row r="25" spans="1:1">
      <c r="A25" s="301" t="s">
        <v>1042</v>
      </c>
    </row>
  </sheetData>
  <phoneticPr fontId="1" type="noConversion"/>
  <pageMargins left="0.7" right="0.7" top="0.78740157499999996" bottom="0.78740157499999996" header="0.3" footer="0.3"/>
  <pageSetup paperSize="9" fitToHeight="0" orientation="landscape" r:id="rId1"/>
  <headerFooter>
    <oddFooter>&amp;L&amp;A&amp;RStrana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enableFormatConditionsCalculation="0">
    <tabColor indexed="42"/>
    <pageSetUpPr fitToPage="1"/>
  </sheetPr>
  <dimension ref="A1:G32"/>
  <sheetViews>
    <sheetView workbookViewId="0"/>
  </sheetViews>
  <sheetFormatPr defaultColWidth="10.6640625" defaultRowHeight="15"/>
  <cols>
    <col min="1" max="1" width="10.6640625" style="300"/>
    <col min="2" max="2" width="22.33203125" style="300" customWidth="1"/>
    <col min="3" max="3" width="122.1640625" style="300" customWidth="1"/>
    <col min="4" max="5" width="10.6640625" style="300"/>
    <col min="6" max="6" width="17.5" style="300" customWidth="1"/>
    <col min="7" max="7" width="22.33203125" style="300" customWidth="1"/>
    <col min="8" max="16384" width="10.6640625" style="300"/>
  </cols>
  <sheetData>
    <row r="1" spans="1:7">
      <c r="A1" s="301"/>
      <c r="B1" s="301"/>
      <c r="C1" s="301" t="s">
        <v>1043</v>
      </c>
    </row>
    <row r="3" spans="1:7" ht="15.75">
      <c r="C3" s="308" t="s">
        <v>1044</v>
      </c>
      <c r="D3" s="308"/>
      <c r="E3" s="308"/>
      <c r="F3" s="308"/>
      <c r="G3" s="309">
        <f>SUM(G6:G31)</f>
        <v>0</v>
      </c>
    </row>
    <row r="4" spans="1:7">
      <c r="D4" s="332" t="s">
        <v>22</v>
      </c>
      <c r="E4" s="332" t="s">
        <v>23</v>
      </c>
      <c r="F4" s="332" t="s">
        <v>24</v>
      </c>
      <c r="G4" s="333" t="s">
        <v>7</v>
      </c>
    </row>
    <row r="5" spans="1:7">
      <c r="A5" s="305"/>
      <c r="B5" s="305"/>
      <c r="C5" s="306" t="s">
        <v>1045</v>
      </c>
      <c r="D5" s="305"/>
      <c r="E5" s="305"/>
      <c r="F5" s="305"/>
      <c r="G5" s="310" t="s">
        <v>1046</v>
      </c>
    </row>
    <row r="6" spans="1:7">
      <c r="B6" s="300" t="s">
        <v>1047</v>
      </c>
      <c r="C6" s="300" t="s">
        <v>1048</v>
      </c>
      <c r="D6" s="300" t="s">
        <v>1049</v>
      </c>
      <c r="E6" s="300">
        <v>1</v>
      </c>
      <c r="F6" s="311"/>
      <c r="G6" s="311">
        <f>SUM(E6*F6)</f>
        <v>0</v>
      </c>
    </row>
    <row r="7" spans="1:7">
      <c r="B7" s="300" t="s">
        <v>1050</v>
      </c>
      <c r="C7" s="300" t="s">
        <v>1051</v>
      </c>
      <c r="D7" s="300" t="s">
        <v>1049</v>
      </c>
      <c r="E7" s="300">
        <v>1</v>
      </c>
      <c r="F7" s="312"/>
      <c r="G7" s="313">
        <f>SUM(E7*F7)</f>
        <v>0</v>
      </c>
    </row>
    <row r="8" spans="1:7">
      <c r="C8" s="300" t="s">
        <v>1052</v>
      </c>
      <c r="D8" s="300" t="s">
        <v>1049</v>
      </c>
      <c r="E8" s="300">
        <v>4</v>
      </c>
      <c r="F8" s="312"/>
      <c r="G8" s="313">
        <f>SUM(E8*F8)</f>
        <v>0</v>
      </c>
    </row>
    <row r="9" spans="1:7">
      <c r="C9" s="300" t="s">
        <v>1053</v>
      </c>
      <c r="D9" s="300" t="s">
        <v>296</v>
      </c>
      <c r="E9" s="300">
        <v>1</v>
      </c>
      <c r="F9" s="311"/>
      <c r="G9" s="311">
        <f t="shared" ref="G9:G19" si="0">SUM(E9*F9)</f>
        <v>0</v>
      </c>
    </row>
    <row r="10" spans="1:7">
      <c r="C10" s="300" t="s">
        <v>1054</v>
      </c>
      <c r="D10" s="300" t="s">
        <v>296</v>
      </c>
      <c r="E10" s="300">
        <v>1</v>
      </c>
      <c r="F10" s="311"/>
      <c r="G10" s="311">
        <f t="shared" si="0"/>
        <v>0</v>
      </c>
    </row>
    <row r="11" spans="1:7">
      <c r="C11" s="300" t="s">
        <v>1055</v>
      </c>
      <c r="D11" s="300" t="s">
        <v>296</v>
      </c>
      <c r="E11" s="300">
        <v>1</v>
      </c>
      <c r="F11" s="311"/>
      <c r="G11" s="311">
        <f t="shared" si="0"/>
        <v>0</v>
      </c>
    </row>
    <row r="12" spans="1:7">
      <c r="F12" s="311"/>
      <c r="G12" s="311"/>
    </row>
    <row r="13" spans="1:7">
      <c r="F13" s="311"/>
      <c r="G13" s="311"/>
    </row>
    <row r="14" spans="1:7">
      <c r="B14" s="305"/>
      <c r="C14" s="306" t="s">
        <v>1056</v>
      </c>
      <c r="D14" s="305"/>
      <c r="E14" s="305"/>
      <c r="F14" s="314"/>
      <c r="G14" s="310" t="s">
        <v>1046</v>
      </c>
    </row>
    <row r="15" spans="1:7">
      <c r="F15" s="311"/>
      <c r="G15" s="311"/>
    </row>
    <row r="16" spans="1:7">
      <c r="B16" s="300" t="s">
        <v>1057</v>
      </c>
      <c r="C16" s="300" t="s">
        <v>1058</v>
      </c>
      <c r="D16" s="300" t="s">
        <v>155</v>
      </c>
      <c r="E16" s="300">
        <v>80</v>
      </c>
      <c r="F16" s="311"/>
      <c r="G16" s="311">
        <f t="shared" si="0"/>
        <v>0</v>
      </c>
    </row>
    <row r="17" spans="1:7">
      <c r="B17" s="300" t="s">
        <v>1059</v>
      </c>
      <c r="C17" s="300" t="s">
        <v>1060</v>
      </c>
      <c r="D17" s="300" t="s">
        <v>155</v>
      </c>
      <c r="E17" s="300">
        <v>80</v>
      </c>
      <c r="F17" s="311"/>
      <c r="G17" s="311">
        <f t="shared" si="0"/>
        <v>0</v>
      </c>
    </row>
    <row r="18" spans="1:7">
      <c r="B18" s="300" t="s">
        <v>1061</v>
      </c>
      <c r="C18" s="300" t="s">
        <v>1062</v>
      </c>
      <c r="D18" s="300" t="s">
        <v>155</v>
      </c>
      <c r="E18" s="300">
        <v>80</v>
      </c>
      <c r="F18" s="311"/>
      <c r="G18" s="311">
        <f t="shared" si="0"/>
        <v>0</v>
      </c>
    </row>
    <row r="19" spans="1:7">
      <c r="C19" s="300" t="s">
        <v>1063</v>
      </c>
      <c r="D19" s="300" t="s">
        <v>155</v>
      </c>
      <c r="E19" s="300">
        <v>80</v>
      </c>
      <c r="F19" s="311"/>
      <c r="G19" s="311">
        <f t="shared" si="0"/>
        <v>0</v>
      </c>
    </row>
    <row r="20" spans="1:7">
      <c r="F20" s="311"/>
      <c r="G20" s="311"/>
    </row>
    <row r="21" spans="1:7">
      <c r="A21" s="305"/>
      <c r="B21" s="306"/>
      <c r="C21" s="306" t="s">
        <v>1064</v>
      </c>
      <c r="D21" s="306"/>
      <c r="E21" s="306"/>
      <c r="F21" s="315"/>
      <c r="G21" s="310" t="s">
        <v>1046</v>
      </c>
    </row>
    <row r="22" spans="1:7">
      <c r="C22" s="300" t="s">
        <v>1065</v>
      </c>
      <c r="D22" s="300" t="s">
        <v>155</v>
      </c>
      <c r="E22" s="300">
        <v>16</v>
      </c>
      <c r="F22" s="311"/>
      <c r="G22" s="311">
        <f>SUM(E22*F22)</f>
        <v>0</v>
      </c>
    </row>
    <row r="23" spans="1:7">
      <c r="C23" s="300" t="s">
        <v>1066</v>
      </c>
      <c r="D23" s="300" t="s">
        <v>155</v>
      </c>
      <c r="E23" s="300">
        <v>25</v>
      </c>
      <c r="F23" s="311"/>
      <c r="G23" s="311">
        <f>SUM(E23*F23)</f>
        <v>0</v>
      </c>
    </row>
    <row r="24" spans="1:7">
      <c r="C24" s="300" t="s">
        <v>1067</v>
      </c>
      <c r="D24" s="300" t="s">
        <v>296</v>
      </c>
      <c r="E24" s="300">
        <v>1</v>
      </c>
      <c r="F24" s="311"/>
      <c r="G24" s="311">
        <f t="shared" ref="G24:G30" si="1">SUM(E24*F24)</f>
        <v>0</v>
      </c>
    </row>
    <row r="25" spans="1:7">
      <c r="C25" s="300" t="s">
        <v>1068</v>
      </c>
      <c r="F25" s="311"/>
      <c r="G25" s="311"/>
    </row>
    <row r="26" spans="1:7">
      <c r="A26" s="306"/>
      <c r="B26" s="306"/>
      <c r="C26" s="306" t="s">
        <v>1069</v>
      </c>
      <c r="D26" s="306"/>
      <c r="E26" s="306"/>
      <c r="F26" s="315"/>
      <c r="G26" s="315"/>
    </row>
    <row r="27" spans="1:7">
      <c r="C27" s="300" t="s">
        <v>1070</v>
      </c>
      <c r="D27" s="300" t="s">
        <v>1071</v>
      </c>
      <c r="E27" s="300">
        <v>80</v>
      </c>
      <c r="F27" s="311"/>
      <c r="G27" s="311">
        <f t="shared" si="1"/>
        <v>0</v>
      </c>
    </row>
    <row r="28" spans="1:7">
      <c r="C28" s="300" t="s">
        <v>1072</v>
      </c>
      <c r="D28" s="300" t="s">
        <v>1073</v>
      </c>
      <c r="E28" s="300">
        <v>1</v>
      </c>
      <c r="F28" s="311"/>
      <c r="G28" s="311">
        <f t="shared" si="1"/>
        <v>0</v>
      </c>
    </row>
    <row r="29" spans="1:7">
      <c r="C29" s="300" t="s">
        <v>1074</v>
      </c>
      <c r="D29" s="300" t="s">
        <v>1075</v>
      </c>
      <c r="E29" s="300">
        <v>1</v>
      </c>
      <c r="F29" s="311"/>
      <c r="G29" s="311">
        <f t="shared" si="1"/>
        <v>0</v>
      </c>
    </row>
    <row r="30" spans="1:7">
      <c r="C30" s="300" t="s">
        <v>1076</v>
      </c>
      <c r="D30" s="300" t="s">
        <v>1075</v>
      </c>
      <c r="E30" s="300">
        <v>1</v>
      </c>
      <c r="F30" s="311"/>
      <c r="G30" s="311">
        <f t="shared" si="1"/>
        <v>0</v>
      </c>
    </row>
    <row r="31" spans="1:7">
      <c r="C31" s="300" t="s">
        <v>1077</v>
      </c>
      <c r="D31" s="300" t="s">
        <v>1073</v>
      </c>
      <c r="E31" s="300">
        <v>1</v>
      </c>
      <c r="F31" s="311"/>
      <c r="G31" s="311">
        <f>SUM(E31*F31)</f>
        <v>0</v>
      </c>
    </row>
    <row r="32" spans="1:7">
      <c r="C32" s="300" t="s">
        <v>1078</v>
      </c>
      <c r="D32" s="300" t="s">
        <v>1075</v>
      </c>
      <c r="E32" s="300">
        <v>1</v>
      </c>
      <c r="F32" s="311"/>
      <c r="G32" s="311">
        <f>SUM(E32*F32)</f>
        <v>0</v>
      </c>
    </row>
  </sheetData>
  <phoneticPr fontId="1" type="noConversion"/>
  <pageMargins left="0.7" right="0.7" top="0.78740157499999996" bottom="0.78740157499999996" header="0.3" footer="0.3"/>
  <pageSetup paperSize="9" scale="73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enableFormatConditionsCalculation="0">
    <tabColor indexed="42"/>
    <pageSetUpPr fitToPage="1"/>
  </sheetPr>
  <dimension ref="A1:G161"/>
  <sheetViews>
    <sheetView workbookViewId="0"/>
  </sheetViews>
  <sheetFormatPr defaultColWidth="10.6640625" defaultRowHeight="15"/>
  <cols>
    <col min="1" max="1" width="10.6640625" style="300"/>
    <col min="2" max="2" width="16" style="300" customWidth="1"/>
    <col min="3" max="3" width="97.5" style="300" customWidth="1"/>
    <col min="4" max="5" width="10.6640625" style="300"/>
    <col min="6" max="6" width="13.33203125" style="316" customWidth="1"/>
    <col min="7" max="7" width="20.1640625" style="300" customWidth="1"/>
    <col min="8" max="16384" width="10.6640625" style="300"/>
  </cols>
  <sheetData>
    <row r="1" spans="1:7">
      <c r="A1" s="301"/>
      <c r="B1" s="301"/>
      <c r="C1" s="301" t="s">
        <v>1079</v>
      </c>
    </row>
    <row r="3" spans="1:7" ht="15.75">
      <c r="C3" s="308" t="s">
        <v>1080</v>
      </c>
      <c r="D3" s="308"/>
      <c r="E3" s="308"/>
      <c r="F3" s="317"/>
      <c r="G3" s="309">
        <f>SUM(G6:G301)</f>
        <v>0</v>
      </c>
    </row>
    <row r="4" spans="1:7" ht="15.75">
      <c r="C4" s="318"/>
      <c r="D4" s="332" t="s">
        <v>22</v>
      </c>
      <c r="E4" s="332" t="s">
        <v>23</v>
      </c>
      <c r="F4" s="332" t="s">
        <v>24</v>
      </c>
      <c r="G4" s="333" t="s">
        <v>7</v>
      </c>
    </row>
    <row r="5" spans="1:7">
      <c r="A5" s="305"/>
      <c r="B5" s="305"/>
      <c r="C5" s="306" t="s">
        <v>1081</v>
      </c>
      <c r="D5" s="305"/>
      <c r="E5" s="305"/>
      <c r="F5" s="319"/>
      <c r="G5" s="305"/>
    </row>
    <row r="6" spans="1:7" ht="30">
      <c r="A6" s="320"/>
      <c r="B6" s="320"/>
      <c r="C6" s="321" t="s">
        <v>1082</v>
      </c>
      <c r="D6" s="300" t="s">
        <v>296</v>
      </c>
      <c r="E6" s="300">
        <v>1</v>
      </c>
      <c r="F6" s="322"/>
      <c r="G6" s="323">
        <f t="shared" ref="G6:G36" si="0">SUM(E6*F6)</f>
        <v>0</v>
      </c>
    </row>
    <row r="7" spans="1:7">
      <c r="B7" s="300" t="s">
        <v>1083</v>
      </c>
      <c r="C7" s="321" t="s">
        <v>1084</v>
      </c>
      <c r="D7" s="300" t="s">
        <v>296</v>
      </c>
      <c r="E7" s="300">
        <v>1</v>
      </c>
      <c r="F7" s="322"/>
      <c r="G7" s="313">
        <f t="shared" si="0"/>
        <v>0</v>
      </c>
    </row>
    <row r="8" spans="1:7">
      <c r="B8" s="300" t="s">
        <v>1085</v>
      </c>
      <c r="C8" s="300" t="s">
        <v>1051</v>
      </c>
      <c r="D8" s="300" t="s">
        <v>1049</v>
      </c>
      <c r="E8" s="300">
        <v>1</v>
      </c>
      <c r="F8" s="312"/>
      <c r="G8" s="313">
        <f t="shared" si="0"/>
        <v>0</v>
      </c>
    </row>
    <row r="9" spans="1:7">
      <c r="B9" s="300" t="s">
        <v>1086</v>
      </c>
      <c r="C9" s="300" t="s">
        <v>1087</v>
      </c>
      <c r="D9" s="300" t="s">
        <v>1049</v>
      </c>
      <c r="E9" s="300">
        <v>3</v>
      </c>
      <c r="F9" s="312"/>
      <c r="G9" s="313">
        <f t="shared" si="0"/>
        <v>0</v>
      </c>
    </row>
    <row r="10" spans="1:7">
      <c r="B10" s="300" t="s">
        <v>1088</v>
      </c>
      <c r="C10" s="300" t="s">
        <v>1089</v>
      </c>
      <c r="D10" s="300" t="s">
        <v>1049</v>
      </c>
      <c r="E10" s="300">
        <v>1</v>
      </c>
      <c r="F10" s="312"/>
      <c r="G10" s="313">
        <f t="shared" si="0"/>
        <v>0</v>
      </c>
    </row>
    <row r="11" spans="1:7">
      <c r="B11" s="300" t="s">
        <v>1090</v>
      </c>
      <c r="C11" s="300" t="s">
        <v>1091</v>
      </c>
      <c r="D11" s="300" t="s">
        <v>1049</v>
      </c>
      <c r="E11" s="300">
        <v>1</v>
      </c>
      <c r="F11" s="322"/>
      <c r="G11" s="313">
        <f t="shared" si="0"/>
        <v>0</v>
      </c>
    </row>
    <row r="12" spans="1:7">
      <c r="B12" s="300" t="s">
        <v>1092</v>
      </c>
      <c r="C12" s="300" t="s">
        <v>1093</v>
      </c>
      <c r="D12" s="300" t="s">
        <v>1049</v>
      </c>
      <c r="E12" s="300">
        <v>1</v>
      </c>
      <c r="F12" s="322"/>
      <c r="G12" s="313">
        <f t="shared" si="0"/>
        <v>0</v>
      </c>
    </row>
    <row r="13" spans="1:7">
      <c r="B13" s="300" t="s">
        <v>1094</v>
      </c>
      <c r="C13" s="300" t="s">
        <v>1095</v>
      </c>
      <c r="D13" s="300" t="s">
        <v>1049</v>
      </c>
      <c r="E13" s="300">
        <v>1</v>
      </c>
      <c r="F13" s="312"/>
      <c r="G13" s="313">
        <f t="shared" si="0"/>
        <v>0</v>
      </c>
    </row>
    <row r="14" spans="1:7">
      <c r="B14" s="300" t="s">
        <v>1096</v>
      </c>
      <c r="C14" s="300" t="s">
        <v>1097</v>
      </c>
      <c r="D14" s="300" t="s">
        <v>1049</v>
      </c>
      <c r="E14" s="300">
        <v>1</v>
      </c>
      <c r="F14" s="312"/>
      <c r="G14" s="313">
        <f t="shared" si="0"/>
        <v>0</v>
      </c>
    </row>
    <row r="15" spans="1:7">
      <c r="B15" s="300" t="s">
        <v>1098</v>
      </c>
      <c r="C15" s="300" t="s">
        <v>1099</v>
      </c>
      <c r="D15" s="300" t="s">
        <v>1049</v>
      </c>
      <c r="E15" s="300">
        <v>1</v>
      </c>
      <c r="F15" s="312"/>
      <c r="G15" s="313">
        <f t="shared" si="0"/>
        <v>0</v>
      </c>
    </row>
    <row r="16" spans="1:7">
      <c r="B16" s="300" t="s">
        <v>1100</v>
      </c>
      <c r="C16" s="300" t="s">
        <v>1101</v>
      </c>
      <c r="D16" s="300" t="s">
        <v>1049</v>
      </c>
      <c r="E16" s="300">
        <v>1</v>
      </c>
      <c r="F16" s="312"/>
      <c r="G16" s="313">
        <f t="shared" si="0"/>
        <v>0</v>
      </c>
    </row>
    <row r="17" spans="2:7">
      <c r="B17" s="300" t="s">
        <v>1102</v>
      </c>
      <c r="C17" s="300" t="s">
        <v>1103</v>
      </c>
      <c r="D17" s="300" t="s">
        <v>1049</v>
      </c>
      <c r="E17" s="300">
        <v>1</v>
      </c>
      <c r="F17" s="312"/>
      <c r="G17" s="313">
        <f t="shared" si="0"/>
        <v>0</v>
      </c>
    </row>
    <row r="18" spans="2:7">
      <c r="B18" s="300" t="s">
        <v>1104</v>
      </c>
      <c r="C18" s="300" t="s">
        <v>1105</v>
      </c>
      <c r="D18" s="300" t="s">
        <v>1049</v>
      </c>
      <c r="E18" s="300">
        <v>1</v>
      </c>
      <c r="F18" s="312"/>
      <c r="G18" s="313">
        <f t="shared" si="0"/>
        <v>0</v>
      </c>
    </row>
    <row r="19" spans="2:7">
      <c r="B19" s="300" t="s">
        <v>1106</v>
      </c>
      <c r="C19" s="300" t="s">
        <v>1107</v>
      </c>
      <c r="D19" s="300" t="s">
        <v>1049</v>
      </c>
      <c r="E19" s="300">
        <v>2</v>
      </c>
      <c r="F19" s="312"/>
      <c r="G19" s="313">
        <f t="shared" si="0"/>
        <v>0</v>
      </c>
    </row>
    <row r="20" spans="2:7">
      <c r="B20" s="300" t="s">
        <v>1108</v>
      </c>
      <c r="C20" s="300" t="s">
        <v>1109</v>
      </c>
      <c r="D20" s="300" t="s">
        <v>1049</v>
      </c>
      <c r="E20" s="300">
        <v>1</v>
      </c>
      <c r="F20" s="312"/>
      <c r="G20" s="313">
        <f t="shared" si="0"/>
        <v>0</v>
      </c>
    </row>
    <row r="21" spans="2:7">
      <c r="B21" s="300" t="s">
        <v>1110</v>
      </c>
      <c r="C21" s="300" t="s">
        <v>1111</v>
      </c>
      <c r="D21" s="300" t="s">
        <v>1049</v>
      </c>
      <c r="E21" s="300">
        <v>1</v>
      </c>
      <c r="F21" s="312"/>
      <c r="G21" s="313">
        <f t="shared" si="0"/>
        <v>0</v>
      </c>
    </row>
    <row r="22" spans="2:7">
      <c r="B22" s="300" t="s">
        <v>1112</v>
      </c>
      <c r="C22" s="300" t="s">
        <v>1113</v>
      </c>
      <c r="D22" s="300" t="s">
        <v>1049</v>
      </c>
      <c r="E22" s="300">
        <v>1</v>
      </c>
      <c r="F22" s="312"/>
      <c r="G22" s="313">
        <f t="shared" si="0"/>
        <v>0</v>
      </c>
    </row>
    <row r="23" spans="2:7">
      <c r="B23" s="300" t="s">
        <v>1114</v>
      </c>
      <c r="C23" s="300" t="s">
        <v>1115</v>
      </c>
      <c r="D23" s="300" t="s">
        <v>1049</v>
      </c>
      <c r="E23" s="300">
        <v>2</v>
      </c>
      <c r="F23" s="312"/>
      <c r="G23" s="313">
        <f t="shared" si="0"/>
        <v>0</v>
      </c>
    </row>
    <row r="24" spans="2:7">
      <c r="B24" s="300" t="s">
        <v>1116</v>
      </c>
      <c r="C24" s="300" t="s">
        <v>1117</v>
      </c>
      <c r="D24" s="300" t="s">
        <v>1049</v>
      </c>
      <c r="E24" s="300">
        <v>1</v>
      </c>
      <c r="F24" s="312"/>
      <c r="G24" s="313">
        <f t="shared" si="0"/>
        <v>0</v>
      </c>
    </row>
    <row r="25" spans="2:7">
      <c r="B25" s="300" t="s">
        <v>1118</v>
      </c>
      <c r="C25" s="300" t="s">
        <v>1119</v>
      </c>
      <c r="D25" s="300" t="s">
        <v>1049</v>
      </c>
      <c r="E25" s="300">
        <v>1</v>
      </c>
      <c r="F25" s="312"/>
      <c r="G25" s="313">
        <f t="shared" si="0"/>
        <v>0</v>
      </c>
    </row>
    <row r="26" spans="2:7">
      <c r="B26" s="300" t="s">
        <v>1120</v>
      </c>
      <c r="C26" s="300" t="s">
        <v>1121</v>
      </c>
      <c r="D26" s="300" t="s">
        <v>1049</v>
      </c>
      <c r="E26" s="300">
        <v>1</v>
      </c>
      <c r="F26" s="312"/>
      <c r="G26" s="313">
        <f t="shared" si="0"/>
        <v>0</v>
      </c>
    </row>
    <row r="27" spans="2:7">
      <c r="B27" s="300" t="s">
        <v>1122</v>
      </c>
      <c r="C27" s="300" t="s">
        <v>1123</v>
      </c>
      <c r="D27" s="300" t="s">
        <v>1049</v>
      </c>
      <c r="E27" s="300">
        <v>1</v>
      </c>
      <c r="F27" s="312"/>
      <c r="G27" s="313">
        <f t="shared" si="0"/>
        <v>0</v>
      </c>
    </row>
    <row r="28" spans="2:7">
      <c r="B28" s="300" t="s">
        <v>1124</v>
      </c>
      <c r="C28" s="300" t="s">
        <v>1125</v>
      </c>
      <c r="D28" s="300" t="s">
        <v>1049</v>
      </c>
      <c r="E28" s="300">
        <v>1</v>
      </c>
      <c r="F28" s="312"/>
      <c r="G28" s="313">
        <f t="shared" si="0"/>
        <v>0</v>
      </c>
    </row>
    <row r="29" spans="2:7">
      <c r="B29" s="300" t="s">
        <v>1126</v>
      </c>
      <c r="C29" s="300" t="s">
        <v>1127</v>
      </c>
      <c r="D29" s="300" t="s">
        <v>1049</v>
      </c>
      <c r="E29" s="300">
        <v>1</v>
      </c>
      <c r="F29" s="312"/>
      <c r="G29" s="313">
        <f t="shared" si="0"/>
        <v>0</v>
      </c>
    </row>
    <row r="30" spans="2:7">
      <c r="B30" s="300" t="s">
        <v>1050</v>
      </c>
      <c r="C30" s="300" t="s">
        <v>1128</v>
      </c>
      <c r="D30" s="300" t="s">
        <v>1049</v>
      </c>
      <c r="E30" s="300">
        <v>1</v>
      </c>
      <c r="F30" s="322"/>
      <c r="G30" s="313">
        <f t="shared" si="0"/>
        <v>0</v>
      </c>
    </row>
    <row r="31" spans="2:7">
      <c r="B31" s="300" t="s">
        <v>1129</v>
      </c>
      <c r="C31" s="300" t="s">
        <v>1130</v>
      </c>
      <c r="D31" s="300" t="s">
        <v>1049</v>
      </c>
      <c r="E31" s="300">
        <v>1</v>
      </c>
      <c r="F31" s="322"/>
      <c r="G31" s="313">
        <f t="shared" si="0"/>
        <v>0</v>
      </c>
    </row>
    <row r="32" spans="2:7">
      <c r="B32" s="300" t="s">
        <v>1131</v>
      </c>
      <c r="C32" s="300" t="s">
        <v>1132</v>
      </c>
      <c r="D32" s="300" t="s">
        <v>1049</v>
      </c>
      <c r="E32" s="300">
        <v>1</v>
      </c>
      <c r="F32" s="322"/>
      <c r="G32" s="313">
        <f t="shared" si="0"/>
        <v>0</v>
      </c>
    </row>
    <row r="33" spans="2:7">
      <c r="B33" s="300" t="s">
        <v>1133</v>
      </c>
      <c r="C33" s="300" t="s">
        <v>1134</v>
      </c>
      <c r="D33" s="300" t="s">
        <v>1049</v>
      </c>
      <c r="E33" s="300">
        <v>2</v>
      </c>
      <c r="F33" s="322"/>
      <c r="G33" s="313">
        <f t="shared" si="0"/>
        <v>0</v>
      </c>
    </row>
    <row r="34" spans="2:7">
      <c r="C34" s="300" t="s">
        <v>1135</v>
      </c>
      <c r="D34" s="300" t="s">
        <v>1049</v>
      </c>
      <c r="E34" s="300">
        <v>3</v>
      </c>
      <c r="F34" s="322"/>
      <c r="G34" s="313">
        <f t="shared" si="0"/>
        <v>0</v>
      </c>
    </row>
    <row r="35" spans="2:7">
      <c r="B35" s="300" t="s">
        <v>1136</v>
      </c>
      <c r="C35" s="300" t="s">
        <v>1121</v>
      </c>
      <c r="D35" s="300" t="s">
        <v>1049</v>
      </c>
      <c r="E35" s="300">
        <v>1</v>
      </c>
      <c r="F35" s="312"/>
      <c r="G35" s="313">
        <f t="shared" si="0"/>
        <v>0</v>
      </c>
    </row>
    <row r="36" spans="2:7">
      <c r="B36" s="300" t="s">
        <v>1137</v>
      </c>
      <c r="C36" s="300" t="s">
        <v>1123</v>
      </c>
      <c r="D36" s="300" t="s">
        <v>1049</v>
      </c>
      <c r="E36" s="300">
        <v>1</v>
      </c>
      <c r="F36" s="312"/>
      <c r="G36" s="313">
        <f t="shared" si="0"/>
        <v>0</v>
      </c>
    </row>
    <row r="37" spans="2:7">
      <c r="B37" s="300" t="s">
        <v>1138</v>
      </c>
      <c r="C37" s="300" t="s">
        <v>1125</v>
      </c>
      <c r="D37" s="300" t="s">
        <v>1049</v>
      </c>
      <c r="E37" s="300">
        <v>1</v>
      </c>
      <c r="F37" s="312"/>
      <c r="G37" s="313">
        <f t="shared" ref="G37:G45" si="1">SUM(E37*F37)</f>
        <v>0</v>
      </c>
    </row>
    <row r="38" spans="2:7">
      <c r="B38" s="300" t="s">
        <v>1139</v>
      </c>
      <c r="C38" s="300" t="s">
        <v>1127</v>
      </c>
      <c r="D38" s="300" t="s">
        <v>1049</v>
      </c>
      <c r="E38" s="300">
        <v>1</v>
      </c>
      <c r="F38" s="312"/>
      <c r="G38" s="313">
        <f t="shared" si="1"/>
        <v>0</v>
      </c>
    </row>
    <row r="39" spans="2:7">
      <c r="B39" s="300" t="s">
        <v>1140</v>
      </c>
      <c r="C39" s="300" t="s">
        <v>1128</v>
      </c>
      <c r="D39" s="300" t="s">
        <v>1049</v>
      </c>
      <c r="E39" s="300">
        <v>1</v>
      </c>
      <c r="F39" s="322"/>
      <c r="G39" s="313">
        <f t="shared" si="1"/>
        <v>0</v>
      </c>
    </row>
    <row r="40" spans="2:7">
      <c r="B40" s="300" t="s">
        <v>1141</v>
      </c>
      <c r="C40" s="300" t="s">
        <v>1130</v>
      </c>
      <c r="D40" s="300" t="s">
        <v>1049</v>
      </c>
      <c r="E40" s="300">
        <v>1</v>
      </c>
      <c r="F40" s="322"/>
      <c r="G40" s="313">
        <f t="shared" si="1"/>
        <v>0</v>
      </c>
    </row>
    <row r="41" spans="2:7">
      <c r="B41" s="300" t="s">
        <v>1142</v>
      </c>
      <c r="C41" s="300" t="s">
        <v>1132</v>
      </c>
      <c r="D41" s="300" t="s">
        <v>1049</v>
      </c>
      <c r="E41" s="300">
        <v>1</v>
      </c>
      <c r="F41" s="322"/>
      <c r="G41" s="313">
        <f t="shared" si="1"/>
        <v>0</v>
      </c>
    </row>
    <row r="42" spans="2:7">
      <c r="B42" s="300" t="s">
        <v>1143</v>
      </c>
      <c r="C42" s="300" t="s">
        <v>1134</v>
      </c>
      <c r="D42" s="300" t="s">
        <v>1049</v>
      </c>
      <c r="E42" s="300">
        <v>2</v>
      </c>
      <c r="F42" s="322"/>
      <c r="G42" s="313">
        <f t="shared" si="1"/>
        <v>0</v>
      </c>
    </row>
    <row r="43" spans="2:7">
      <c r="C43" s="300" t="s">
        <v>1135</v>
      </c>
      <c r="D43" s="300" t="s">
        <v>1049</v>
      </c>
      <c r="E43" s="300">
        <v>3</v>
      </c>
      <c r="F43" s="322"/>
      <c r="G43" s="313">
        <f t="shared" si="1"/>
        <v>0</v>
      </c>
    </row>
    <row r="44" spans="2:7">
      <c r="B44" s="300" t="s">
        <v>1144</v>
      </c>
      <c r="C44" s="300" t="s">
        <v>1121</v>
      </c>
      <c r="D44" s="300" t="s">
        <v>1049</v>
      </c>
      <c r="E44" s="300">
        <v>1</v>
      </c>
      <c r="F44" s="312"/>
      <c r="G44" s="313">
        <f t="shared" si="1"/>
        <v>0</v>
      </c>
    </row>
    <row r="45" spans="2:7">
      <c r="B45" s="300" t="s">
        <v>1145</v>
      </c>
      <c r="C45" s="300" t="s">
        <v>1123</v>
      </c>
      <c r="D45" s="300" t="s">
        <v>1049</v>
      </c>
      <c r="E45" s="300">
        <v>1</v>
      </c>
      <c r="F45" s="312"/>
      <c r="G45" s="313">
        <f t="shared" si="1"/>
        <v>0</v>
      </c>
    </row>
    <row r="46" spans="2:7">
      <c r="B46" s="300" t="s">
        <v>1090</v>
      </c>
      <c r="C46" s="300" t="s">
        <v>1125</v>
      </c>
      <c r="D46" s="300" t="s">
        <v>1049</v>
      </c>
      <c r="E46" s="300">
        <v>1</v>
      </c>
      <c r="F46" s="312"/>
      <c r="G46" s="313">
        <f t="shared" ref="G46:G54" si="2">SUM(E46*F46)</f>
        <v>0</v>
      </c>
    </row>
    <row r="47" spans="2:7">
      <c r="B47" s="300" t="s">
        <v>1146</v>
      </c>
      <c r="C47" s="300" t="s">
        <v>1127</v>
      </c>
      <c r="D47" s="300" t="s">
        <v>1049</v>
      </c>
      <c r="E47" s="300">
        <v>1</v>
      </c>
      <c r="F47" s="312"/>
      <c r="G47" s="313">
        <f t="shared" si="2"/>
        <v>0</v>
      </c>
    </row>
    <row r="48" spans="2:7">
      <c r="B48" s="300" t="s">
        <v>1147</v>
      </c>
      <c r="C48" s="300" t="s">
        <v>1128</v>
      </c>
      <c r="D48" s="300" t="s">
        <v>1049</v>
      </c>
      <c r="E48" s="300">
        <v>1</v>
      </c>
      <c r="F48" s="322"/>
      <c r="G48" s="313">
        <f t="shared" si="2"/>
        <v>0</v>
      </c>
    </row>
    <row r="49" spans="2:7">
      <c r="B49" s="300" t="s">
        <v>1148</v>
      </c>
      <c r="C49" s="300" t="s">
        <v>1130</v>
      </c>
      <c r="D49" s="300" t="s">
        <v>1049</v>
      </c>
      <c r="E49" s="300">
        <v>1</v>
      </c>
      <c r="F49" s="322"/>
      <c r="G49" s="313">
        <f t="shared" si="2"/>
        <v>0</v>
      </c>
    </row>
    <row r="50" spans="2:7">
      <c r="B50" s="300" t="s">
        <v>1149</v>
      </c>
      <c r="C50" s="300" t="s">
        <v>1132</v>
      </c>
      <c r="D50" s="300" t="s">
        <v>1049</v>
      </c>
      <c r="E50" s="300">
        <v>1</v>
      </c>
      <c r="F50" s="322"/>
      <c r="G50" s="313">
        <f t="shared" si="2"/>
        <v>0</v>
      </c>
    </row>
    <row r="51" spans="2:7">
      <c r="B51" s="300" t="s">
        <v>1150</v>
      </c>
      <c r="C51" s="300" t="s">
        <v>1134</v>
      </c>
      <c r="D51" s="300" t="s">
        <v>1049</v>
      </c>
      <c r="E51" s="300">
        <v>2</v>
      </c>
      <c r="F51" s="322"/>
      <c r="G51" s="313">
        <f t="shared" si="2"/>
        <v>0</v>
      </c>
    </row>
    <row r="52" spans="2:7">
      <c r="C52" s="300" t="s">
        <v>1135</v>
      </c>
      <c r="D52" s="300" t="s">
        <v>1049</v>
      </c>
      <c r="E52" s="300">
        <v>3</v>
      </c>
      <c r="F52" s="322"/>
      <c r="G52" s="313">
        <f t="shared" si="2"/>
        <v>0</v>
      </c>
    </row>
    <row r="53" spans="2:7">
      <c r="B53" s="300" t="s">
        <v>1151</v>
      </c>
      <c r="C53" s="300" t="s">
        <v>1152</v>
      </c>
      <c r="D53" s="300" t="s">
        <v>1049</v>
      </c>
      <c r="E53" s="300">
        <v>1</v>
      </c>
      <c r="F53" s="312"/>
      <c r="G53" s="313">
        <f t="shared" si="2"/>
        <v>0</v>
      </c>
    </row>
    <row r="54" spans="2:7">
      <c r="B54" s="300" t="s">
        <v>1153</v>
      </c>
      <c r="C54" s="300" t="s">
        <v>1154</v>
      </c>
      <c r="D54" s="300" t="s">
        <v>1049</v>
      </c>
      <c r="E54" s="300">
        <v>2</v>
      </c>
      <c r="F54" s="322"/>
      <c r="G54" s="313">
        <f t="shared" si="2"/>
        <v>0</v>
      </c>
    </row>
    <row r="55" spans="2:7">
      <c r="B55" s="300" t="s">
        <v>1155</v>
      </c>
      <c r="C55" s="300" t="s">
        <v>1128</v>
      </c>
      <c r="D55" s="300" t="s">
        <v>1049</v>
      </c>
      <c r="E55" s="300">
        <v>1</v>
      </c>
      <c r="F55" s="322"/>
      <c r="G55" s="313">
        <f t="shared" ref="G55:G60" si="3">SUM(E55*F55)</f>
        <v>0</v>
      </c>
    </row>
    <row r="56" spans="2:7">
      <c r="B56" s="300" t="s">
        <v>1156</v>
      </c>
      <c r="C56" s="300" t="s">
        <v>1130</v>
      </c>
      <c r="D56" s="300" t="s">
        <v>1049</v>
      </c>
      <c r="E56" s="300">
        <v>1</v>
      </c>
      <c r="F56" s="322"/>
      <c r="G56" s="313">
        <f t="shared" si="3"/>
        <v>0</v>
      </c>
    </row>
    <row r="57" spans="2:7">
      <c r="B57" s="300" t="s">
        <v>1157</v>
      </c>
      <c r="C57" s="300" t="s">
        <v>1134</v>
      </c>
      <c r="D57" s="300" t="s">
        <v>1049</v>
      </c>
      <c r="E57" s="300">
        <v>1</v>
      </c>
      <c r="F57" s="322"/>
      <c r="G57" s="313">
        <f t="shared" si="3"/>
        <v>0</v>
      </c>
    </row>
    <row r="58" spans="2:7">
      <c r="C58" s="300" t="s">
        <v>1135</v>
      </c>
      <c r="D58" s="300" t="s">
        <v>1049</v>
      </c>
      <c r="E58" s="300">
        <v>8</v>
      </c>
      <c r="F58" s="322"/>
      <c r="G58" s="313">
        <f t="shared" si="3"/>
        <v>0</v>
      </c>
    </row>
    <row r="59" spans="2:7">
      <c r="B59" s="300" t="s">
        <v>1158</v>
      </c>
      <c r="C59" s="300" t="s">
        <v>1152</v>
      </c>
      <c r="D59" s="300" t="s">
        <v>1049</v>
      </c>
      <c r="E59" s="300">
        <v>1</v>
      </c>
      <c r="F59" s="312"/>
      <c r="G59" s="313">
        <f t="shared" si="3"/>
        <v>0</v>
      </c>
    </row>
    <row r="60" spans="2:7">
      <c r="B60" s="300" t="s">
        <v>1159</v>
      </c>
      <c r="C60" s="300" t="s">
        <v>1154</v>
      </c>
      <c r="D60" s="300" t="s">
        <v>1049</v>
      </c>
      <c r="E60" s="300">
        <v>2</v>
      </c>
      <c r="F60" s="322"/>
      <c r="G60" s="313">
        <f t="shared" si="3"/>
        <v>0</v>
      </c>
    </row>
    <row r="61" spans="2:7">
      <c r="B61" s="300" t="s">
        <v>1160</v>
      </c>
      <c r="C61" s="300" t="s">
        <v>1128</v>
      </c>
      <c r="D61" s="300" t="s">
        <v>1049</v>
      </c>
      <c r="E61" s="300">
        <v>1</v>
      </c>
      <c r="F61" s="322"/>
      <c r="G61" s="313">
        <f t="shared" ref="G61:G66" si="4">SUM(E61*F61)</f>
        <v>0</v>
      </c>
    </row>
    <row r="62" spans="2:7">
      <c r="B62" s="300" t="s">
        <v>1161</v>
      </c>
      <c r="C62" s="300" t="s">
        <v>1130</v>
      </c>
      <c r="D62" s="300" t="s">
        <v>1049</v>
      </c>
      <c r="E62" s="300">
        <v>1</v>
      </c>
      <c r="F62" s="322"/>
      <c r="G62" s="313">
        <f t="shared" si="4"/>
        <v>0</v>
      </c>
    </row>
    <row r="63" spans="2:7">
      <c r="B63" s="300" t="s">
        <v>1162</v>
      </c>
      <c r="C63" s="300" t="s">
        <v>1134</v>
      </c>
      <c r="D63" s="300" t="s">
        <v>1049</v>
      </c>
      <c r="E63" s="300">
        <v>1</v>
      </c>
      <c r="F63" s="322"/>
      <c r="G63" s="313">
        <f t="shared" si="4"/>
        <v>0</v>
      </c>
    </row>
    <row r="64" spans="2:7">
      <c r="C64" s="300" t="s">
        <v>1135</v>
      </c>
      <c r="D64" s="300" t="s">
        <v>1049</v>
      </c>
      <c r="E64" s="300">
        <v>8</v>
      </c>
      <c r="F64" s="322"/>
      <c r="G64" s="313">
        <f t="shared" si="4"/>
        <v>0</v>
      </c>
    </row>
    <row r="65" spans="2:7">
      <c r="B65" s="300" t="s">
        <v>1163</v>
      </c>
      <c r="C65" s="300" t="s">
        <v>1164</v>
      </c>
      <c r="D65" s="300" t="s">
        <v>1049</v>
      </c>
      <c r="E65" s="300">
        <v>1</v>
      </c>
      <c r="F65" s="312"/>
      <c r="G65" s="313">
        <f t="shared" si="4"/>
        <v>0</v>
      </c>
    </row>
    <row r="66" spans="2:7">
      <c r="B66" s="300" t="s">
        <v>1165</v>
      </c>
      <c r="C66" s="300" t="s">
        <v>1154</v>
      </c>
      <c r="D66" s="300" t="s">
        <v>1049</v>
      </c>
      <c r="E66" s="300">
        <v>1</v>
      </c>
      <c r="F66" s="312"/>
      <c r="G66" s="313">
        <f t="shared" si="4"/>
        <v>0</v>
      </c>
    </row>
    <row r="67" spans="2:7">
      <c r="B67" s="300" t="s">
        <v>1166</v>
      </c>
      <c r="C67" s="300" t="s">
        <v>1134</v>
      </c>
      <c r="D67" s="300" t="s">
        <v>1049</v>
      </c>
      <c r="E67" s="300">
        <v>1</v>
      </c>
      <c r="F67" s="322"/>
      <c r="G67" s="313">
        <f t="shared" ref="G67:G87" si="5">SUM(E67*F67)</f>
        <v>0</v>
      </c>
    </row>
    <row r="68" spans="2:7">
      <c r="C68" s="300" t="s">
        <v>1135</v>
      </c>
      <c r="D68" s="300" t="s">
        <v>1049</v>
      </c>
      <c r="E68" s="300">
        <v>5</v>
      </c>
      <c r="F68" s="322"/>
      <c r="G68" s="313">
        <f t="shared" si="5"/>
        <v>0</v>
      </c>
    </row>
    <row r="69" spans="2:7">
      <c r="B69" s="300" t="s">
        <v>1167</v>
      </c>
      <c r="C69" s="300" t="s">
        <v>1164</v>
      </c>
      <c r="D69" s="300" t="s">
        <v>1049</v>
      </c>
      <c r="E69" s="300">
        <v>1</v>
      </c>
      <c r="F69" s="312"/>
      <c r="G69" s="313">
        <f t="shared" si="5"/>
        <v>0</v>
      </c>
    </row>
    <row r="70" spans="2:7">
      <c r="B70" s="300" t="s">
        <v>1168</v>
      </c>
      <c r="C70" s="300" t="s">
        <v>1154</v>
      </c>
      <c r="D70" s="300" t="s">
        <v>1049</v>
      </c>
      <c r="E70" s="300">
        <v>1</v>
      </c>
      <c r="F70" s="312"/>
      <c r="G70" s="313">
        <f t="shared" si="5"/>
        <v>0</v>
      </c>
    </row>
    <row r="71" spans="2:7">
      <c r="B71" s="300" t="s">
        <v>1169</v>
      </c>
      <c r="C71" s="300" t="s">
        <v>1134</v>
      </c>
      <c r="D71" s="300" t="s">
        <v>1049</v>
      </c>
      <c r="E71" s="300">
        <v>1</v>
      </c>
      <c r="F71" s="322"/>
      <c r="G71" s="313">
        <f t="shared" si="5"/>
        <v>0</v>
      </c>
    </row>
    <row r="72" spans="2:7">
      <c r="C72" s="300" t="s">
        <v>1135</v>
      </c>
      <c r="D72" s="300" t="s">
        <v>1049</v>
      </c>
      <c r="E72" s="300">
        <v>5</v>
      </c>
      <c r="F72" s="322"/>
      <c r="G72" s="313">
        <f t="shared" si="5"/>
        <v>0</v>
      </c>
    </row>
    <row r="73" spans="2:7">
      <c r="B73" s="300" t="s">
        <v>1170</v>
      </c>
      <c r="C73" s="300" t="s">
        <v>1164</v>
      </c>
      <c r="D73" s="300" t="s">
        <v>1049</v>
      </c>
      <c r="E73" s="300">
        <v>1</v>
      </c>
      <c r="F73" s="312"/>
      <c r="G73" s="313">
        <f t="shared" si="5"/>
        <v>0</v>
      </c>
    </row>
    <row r="74" spans="2:7">
      <c r="B74" s="300" t="s">
        <v>1171</v>
      </c>
      <c r="C74" s="300" t="s">
        <v>1154</v>
      </c>
      <c r="D74" s="300" t="s">
        <v>1049</v>
      </c>
      <c r="E74" s="300">
        <v>1</v>
      </c>
      <c r="F74" s="312"/>
      <c r="G74" s="313">
        <f t="shared" si="5"/>
        <v>0</v>
      </c>
    </row>
    <row r="75" spans="2:7">
      <c r="B75" s="300" t="s">
        <v>1172</v>
      </c>
      <c r="C75" s="300" t="s">
        <v>1134</v>
      </c>
      <c r="D75" s="300" t="s">
        <v>1049</v>
      </c>
      <c r="E75" s="300">
        <v>1</v>
      </c>
      <c r="F75" s="322"/>
      <c r="G75" s="313">
        <f t="shared" si="5"/>
        <v>0</v>
      </c>
    </row>
    <row r="76" spans="2:7">
      <c r="C76" s="300" t="s">
        <v>1135</v>
      </c>
      <c r="D76" s="300" t="s">
        <v>1049</v>
      </c>
      <c r="E76" s="300">
        <v>5</v>
      </c>
      <c r="F76" s="322"/>
      <c r="G76" s="313">
        <f t="shared" si="5"/>
        <v>0</v>
      </c>
    </row>
    <row r="77" spans="2:7">
      <c r="B77" s="300" t="s">
        <v>1173</v>
      </c>
      <c r="C77" s="300" t="s">
        <v>1164</v>
      </c>
      <c r="D77" s="300" t="s">
        <v>1049</v>
      </c>
      <c r="E77" s="300">
        <v>1</v>
      </c>
      <c r="F77" s="312"/>
      <c r="G77" s="313">
        <f t="shared" si="5"/>
        <v>0</v>
      </c>
    </row>
    <row r="78" spans="2:7">
      <c r="B78" s="300" t="s">
        <v>1174</v>
      </c>
      <c r="C78" s="300" t="s">
        <v>1154</v>
      </c>
      <c r="D78" s="300" t="s">
        <v>1049</v>
      </c>
      <c r="E78" s="300">
        <v>1</v>
      </c>
      <c r="F78" s="312"/>
      <c r="G78" s="313">
        <f t="shared" si="5"/>
        <v>0</v>
      </c>
    </row>
    <row r="79" spans="2:7" ht="15" customHeight="1">
      <c r="B79" s="300" t="s">
        <v>1175</v>
      </c>
      <c r="C79" s="300" t="s">
        <v>1134</v>
      </c>
      <c r="D79" s="300" t="s">
        <v>1049</v>
      </c>
      <c r="E79" s="300">
        <v>1</v>
      </c>
      <c r="F79" s="322"/>
      <c r="G79" s="313">
        <f t="shared" si="5"/>
        <v>0</v>
      </c>
    </row>
    <row r="80" spans="2:7" ht="15" customHeight="1">
      <c r="C80" s="300" t="s">
        <v>1135</v>
      </c>
      <c r="D80" s="300" t="s">
        <v>1049</v>
      </c>
      <c r="E80" s="300">
        <v>5</v>
      </c>
      <c r="F80" s="322"/>
      <c r="G80" s="313">
        <f t="shared" si="5"/>
        <v>0</v>
      </c>
    </row>
    <row r="81" spans="2:7" ht="15" customHeight="1">
      <c r="B81" s="300" t="s">
        <v>1176</v>
      </c>
      <c r="C81" s="300" t="s">
        <v>1113</v>
      </c>
      <c r="D81" s="300" t="s">
        <v>1049</v>
      </c>
      <c r="E81" s="300">
        <v>1</v>
      </c>
      <c r="F81" s="312"/>
      <c r="G81" s="313">
        <f t="shared" si="5"/>
        <v>0</v>
      </c>
    </row>
    <row r="82" spans="2:7" ht="15" customHeight="1">
      <c r="B82" s="300" t="s">
        <v>1177</v>
      </c>
      <c r="C82" s="300" t="s">
        <v>1113</v>
      </c>
      <c r="D82" s="300" t="s">
        <v>1049</v>
      </c>
      <c r="E82" s="300">
        <v>1</v>
      </c>
      <c r="F82" s="312"/>
      <c r="G82" s="313">
        <f t="shared" si="5"/>
        <v>0</v>
      </c>
    </row>
    <row r="83" spans="2:7" ht="15" customHeight="1">
      <c r="B83" s="300" t="s">
        <v>1178</v>
      </c>
      <c r="C83" s="300" t="s">
        <v>1179</v>
      </c>
      <c r="D83" s="300" t="s">
        <v>1049</v>
      </c>
      <c r="E83" s="300">
        <v>1</v>
      </c>
      <c r="F83" s="312"/>
      <c r="G83" s="313">
        <f t="shared" si="5"/>
        <v>0</v>
      </c>
    </row>
    <row r="84" spans="2:7" ht="15" customHeight="1">
      <c r="B84" s="300" t="s">
        <v>1180</v>
      </c>
      <c r="C84" s="300" t="s">
        <v>1181</v>
      </c>
      <c r="D84" s="300" t="s">
        <v>1049</v>
      </c>
      <c r="E84" s="300">
        <v>2</v>
      </c>
      <c r="F84" s="312"/>
      <c r="G84" s="313">
        <f t="shared" si="5"/>
        <v>0</v>
      </c>
    </row>
    <row r="85" spans="2:7" ht="15" customHeight="1">
      <c r="C85" s="300" t="s">
        <v>1134</v>
      </c>
      <c r="D85" s="300" t="s">
        <v>1049</v>
      </c>
      <c r="E85" s="300">
        <v>2</v>
      </c>
      <c r="F85" s="312"/>
      <c r="G85" s="313">
        <f t="shared" si="5"/>
        <v>0</v>
      </c>
    </row>
    <row r="86" spans="2:7" ht="15" customHeight="1">
      <c r="B86" s="300" t="s">
        <v>1182</v>
      </c>
      <c r="C86" s="300" t="s">
        <v>1179</v>
      </c>
      <c r="D86" s="300" t="s">
        <v>1049</v>
      </c>
      <c r="E86" s="300">
        <v>1</v>
      </c>
      <c r="F86" s="312"/>
      <c r="G86" s="313">
        <f t="shared" si="5"/>
        <v>0</v>
      </c>
    </row>
    <row r="87" spans="2:7">
      <c r="B87" s="300" t="s">
        <v>1183</v>
      </c>
      <c r="C87" s="300" t="s">
        <v>1181</v>
      </c>
      <c r="D87" s="300" t="s">
        <v>1049</v>
      </c>
      <c r="E87" s="300">
        <v>2</v>
      </c>
      <c r="F87" s="312"/>
      <c r="G87" s="313">
        <f t="shared" si="5"/>
        <v>0</v>
      </c>
    </row>
    <row r="88" spans="2:7">
      <c r="F88" s="312"/>
      <c r="G88" s="313"/>
    </row>
    <row r="89" spans="2:7">
      <c r="B89" s="300" t="s">
        <v>1184</v>
      </c>
      <c r="C89" s="300" t="s">
        <v>1185</v>
      </c>
      <c r="D89" s="300" t="s">
        <v>1049</v>
      </c>
      <c r="E89" s="300">
        <v>16</v>
      </c>
      <c r="F89" s="312"/>
      <c r="G89" s="313">
        <f>SUM(E89*F89)</f>
        <v>0</v>
      </c>
    </row>
    <row r="90" spans="2:7">
      <c r="F90" s="312"/>
      <c r="G90" s="313"/>
    </row>
    <row r="91" spans="2:7">
      <c r="C91" s="300" t="s">
        <v>1186</v>
      </c>
      <c r="D91" s="300" t="s">
        <v>296</v>
      </c>
      <c r="E91" s="300">
        <v>1</v>
      </c>
      <c r="F91" s="312"/>
      <c r="G91" s="313">
        <f>SUM(E91*F91)</f>
        <v>0</v>
      </c>
    </row>
    <row r="92" spans="2:7">
      <c r="C92" s="300" t="s">
        <v>1054</v>
      </c>
      <c r="D92" s="300" t="s">
        <v>296</v>
      </c>
      <c r="E92" s="300">
        <v>1</v>
      </c>
      <c r="F92" s="312"/>
      <c r="G92" s="313">
        <f>SUM(E92*F92)</f>
        <v>0</v>
      </c>
    </row>
    <row r="93" spans="2:7">
      <c r="C93" s="300" t="s">
        <v>1055</v>
      </c>
      <c r="D93" s="300" t="s">
        <v>296</v>
      </c>
      <c r="E93" s="300">
        <v>1</v>
      </c>
      <c r="F93" s="312"/>
      <c r="G93" s="313">
        <f>SUM(E93*F93)</f>
        <v>0</v>
      </c>
    </row>
    <row r="94" spans="2:7">
      <c r="F94" s="312"/>
      <c r="G94" s="313"/>
    </row>
    <row r="95" spans="2:7">
      <c r="C95" s="300" t="s">
        <v>1187</v>
      </c>
      <c r="D95" s="300" t="s">
        <v>1049</v>
      </c>
      <c r="E95" s="300">
        <v>1</v>
      </c>
      <c r="F95" s="312"/>
      <c r="G95" s="313">
        <f>SUM(E95*F95)</f>
        <v>0</v>
      </c>
    </row>
    <row r="96" spans="2:7">
      <c r="F96" s="312"/>
      <c r="G96" s="313"/>
    </row>
    <row r="97" spans="1:7">
      <c r="F97" s="312"/>
      <c r="G97" s="313"/>
    </row>
    <row r="98" spans="1:7">
      <c r="A98" s="305"/>
      <c r="B98" s="305"/>
      <c r="C98" s="306" t="s">
        <v>1056</v>
      </c>
      <c r="D98" s="305"/>
      <c r="E98" s="305"/>
      <c r="F98" s="324"/>
      <c r="G98" s="325"/>
    </row>
    <row r="99" spans="1:7">
      <c r="C99" s="300" t="s">
        <v>1188</v>
      </c>
      <c r="D99" s="300" t="s">
        <v>296</v>
      </c>
      <c r="E99" s="300">
        <v>1</v>
      </c>
      <c r="F99" s="312"/>
      <c r="G99" s="313">
        <f t="shared" ref="G99:G123" si="6">SUM(E99*F99)</f>
        <v>0</v>
      </c>
    </row>
    <row r="100" spans="1:7">
      <c r="B100" s="300" t="s">
        <v>1189</v>
      </c>
      <c r="C100" s="300" t="s">
        <v>1190</v>
      </c>
      <c r="D100" s="300" t="s">
        <v>155</v>
      </c>
      <c r="E100" s="300">
        <v>35</v>
      </c>
      <c r="F100" s="322"/>
      <c r="G100" s="313">
        <f t="shared" si="6"/>
        <v>0</v>
      </c>
    </row>
    <row r="101" spans="1:7">
      <c r="B101" s="300" t="s">
        <v>1191</v>
      </c>
      <c r="C101" s="300" t="s">
        <v>1192</v>
      </c>
      <c r="D101" s="300" t="s">
        <v>155</v>
      </c>
      <c r="E101" s="300">
        <v>57</v>
      </c>
      <c r="F101" s="312"/>
      <c r="G101" s="313">
        <f t="shared" si="6"/>
        <v>0</v>
      </c>
    </row>
    <row r="102" spans="1:7">
      <c r="B102" s="300" t="s">
        <v>1193</v>
      </c>
      <c r="C102" s="300" t="s">
        <v>1194</v>
      </c>
      <c r="D102" s="300" t="s">
        <v>155</v>
      </c>
      <c r="E102" s="300">
        <v>57</v>
      </c>
      <c r="F102" s="312"/>
      <c r="G102" s="313">
        <f t="shared" si="6"/>
        <v>0</v>
      </c>
    </row>
    <row r="103" spans="1:7">
      <c r="B103" s="300" t="s">
        <v>1195</v>
      </c>
      <c r="C103" s="300" t="s">
        <v>1192</v>
      </c>
      <c r="D103" s="300" t="s">
        <v>155</v>
      </c>
      <c r="E103" s="300">
        <v>58</v>
      </c>
      <c r="F103" s="312"/>
      <c r="G103" s="313">
        <f t="shared" si="6"/>
        <v>0</v>
      </c>
    </row>
    <row r="104" spans="1:7">
      <c r="B104" s="300" t="s">
        <v>1196</v>
      </c>
      <c r="C104" s="300" t="s">
        <v>1194</v>
      </c>
      <c r="D104" s="300" t="s">
        <v>155</v>
      </c>
      <c r="E104" s="300">
        <v>58</v>
      </c>
      <c r="F104" s="312"/>
      <c r="G104" s="313">
        <f t="shared" si="6"/>
        <v>0</v>
      </c>
    </row>
    <row r="105" spans="1:7">
      <c r="B105" s="300" t="s">
        <v>1197</v>
      </c>
      <c r="C105" s="300" t="s">
        <v>1192</v>
      </c>
      <c r="D105" s="300" t="s">
        <v>155</v>
      </c>
      <c r="E105" s="300">
        <v>59</v>
      </c>
      <c r="F105" s="312"/>
      <c r="G105" s="313">
        <f t="shared" si="6"/>
        <v>0</v>
      </c>
    </row>
    <row r="106" spans="1:7">
      <c r="B106" s="300" t="s">
        <v>1198</v>
      </c>
      <c r="C106" s="300" t="s">
        <v>1194</v>
      </c>
      <c r="D106" s="300" t="s">
        <v>155</v>
      </c>
      <c r="E106" s="300">
        <v>59</v>
      </c>
      <c r="F106" s="312"/>
      <c r="G106" s="313">
        <f t="shared" si="6"/>
        <v>0</v>
      </c>
    </row>
    <row r="107" spans="1:7">
      <c r="B107" s="300" t="s">
        <v>1199</v>
      </c>
      <c r="C107" s="300" t="s">
        <v>1200</v>
      </c>
      <c r="D107" s="300" t="s">
        <v>155</v>
      </c>
      <c r="E107" s="300">
        <v>59</v>
      </c>
      <c r="F107" s="312"/>
      <c r="G107" s="313">
        <f t="shared" si="6"/>
        <v>0</v>
      </c>
    </row>
    <row r="108" spans="1:7">
      <c r="B108" s="300" t="s">
        <v>1201</v>
      </c>
      <c r="C108" s="300" t="s">
        <v>1202</v>
      </c>
      <c r="D108" s="300" t="s">
        <v>155</v>
      </c>
      <c r="E108" s="300">
        <v>56</v>
      </c>
      <c r="F108" s="322"/>
      <c r="G108" s="313">
        <f t="shared" si="6"/>
        <v>0</v>
      </c>
    </row>
    <row r="109" spans="1:7">
      <c r="B109" s="300" t="s">
        <v>1203</v>
      </c>
      <c r="C109" s="300" t="s">
        <v>1204</v>
      </c>
      <c r="D109" s="300" t="s">
        <v>155</v>
      </c>
      <c r="E109" s="300">
        <v>56</v>
      </c>
      <c r="F109" s="322"/>
      <c r="G109" s="313">
        <f t="shared" si="6"/>
        <v>0</v>
      </c>
    </row>
    <row r="110" spans="1:7">
      <c r="B110" s="300" t="s">
        <v>1205</v>
      </c>
      <c r="C110" s="300" t="s">
        <v>1060</v>
      </c>
      <c r="D110" s="300" t="s">
        <v>155</v>
      </c>
      <c r="E110" s="300">
        <v>56</v>
      </c>
      <c r="F110" s="322"/>
      <c r="G110" s="313">
        <f t="shared" si="6"/>
        <v>0</v>
      </c>
    </row>
    <row r="111" spans="1:7">
      <c r="B111" s="300" t="s">
        <v>1206</v>
      </c>
      <c r="C111" s="300" t="s">
        <v>1202</v>
      </c>
      <c r="D111" s="300" t="s">
        <v>155</v>
      </c>
      <c r="E111" s="300">
        <v>56</v>
      </c>
      <c r="F111" s="322"/>
      <c r="G111" s="313">
        <f t="shared" si="6"/>
        <v>0</v>
      </c>
    </row>
    <row r="112" spans="1:7">
      <c r="B112" s="300" t="s">
        <v>1207</v>
      </c>
      <c r="C112" s="300" t="s">
        <v>1204</v>
      </c>
      <c r="D112" s="300" t="s">
        <v>155</v>
      </c>
      <c r="E112" s="300">
        <v>56</v>
      </c>
      <c r="F112" s="322"/>
      <c r="G112" s="313">
        <f t="shared" si="6"/>
        <v>0</v>
      </c>
    </row>
    <row r="113" spans="2:7">
      <c r="B113" s="300" t="s">
        <v>1208</v>
      </c>
      <c r="C113" s="300" t="s">
        <v>1060</v>
      </c>
      <c r="D113" s="300" t="s">
        <v>155</v>
      </c>
      <c r="E113" s="300">
        <v>56</v>
      </c>
      <c r="F113" s="322"/>
      <c r="G113" s="313">
        <f t="shared" si="6"/>
        <v>0</v>
      </c>
    </row>
    <row r="114" spans="2:7">
      <c r="B114" s="300" t="s">
        <v>1209</v>
      </c>
      <c r="C114" s="300" t="s">
        <v>1210</v>
      </c>
      <c r="D114" s="300" t="s">
        <v>155</v>
      </c>
      <c r="E114" s="300">
        <v>86</v>
      </c>
      <c r="F114" s="322"/>
      <c r="G114" s="313">
        <f t="shared" si="6"/>
        <v>0</v>
      </c>
    </row>
    <row r="115" spans="2:7">
      <c r="B115" s="300" t="s">
        <v>1211</v>
      </c>
      <c r="C115" s="300" t="s">
        <v>1060</v>
      </c>
      <c r="D115" s="300" t="s">
        <v>155</v>
      </c>
      <c r="E115" s="300">
        <v>86</v>
      </c>
      <c r="F115" s="322"/>
      <c r="G115" s="313">
        <f t="shared" si="6"/>
        <v>0</v>
      </c>
    </row>
    <row r="116" spans="2:7">
      <c r="B116" s="300" t="s">
        <v>1212</v>
      </c>
      <c r="C116" s="300" t="s">
        <v>1210</v>
      </c>
      <c r="D116" s="300" t="s">
        <v>155</v>
      </c>
      <c r="E116" s="300">
        <v>85</v>
      </c>
      <c r="F116" s="322"/>
      <c r="G116" s="313">
        <f t="shared" si="6"/>
        <v>0</v>
      </c>
    </row>
    <row r="117" spans="2:7">
      <c r="B117" s="300" t="s">
        <v>1213</v>
      </c>
      <c r="C117" s="300" t="s">
        <v>1060</v>
      </c>
      <c r="D117" s="300" t="s">
        <v>155</v>
      </c>
      <c r="E117" s="300">
        <v>85</v>
      </c>
      <c r="F117" s="322"/>
      <c r="G117" s="313">
        <f t="shared" si="6"/>
        <v>0</v>
      </c>
    </row>
    <row r="118" spans="2:7">
      <c r="B118" s="300" t="s">
        <v>1214</v>
      </c>
      <c r="C118" s="300" t="s">
        <v>1210</v>
      </c>
      <c r="D118" s="300" t="s">
        <v>155</v>
      </c>
      <c r="E118" s="300">
        <v>85</v>
      </c>
      <c r="F118" s="322"/>
      <c r="G118" s="313">
        <f t="shared" si="6"/>
        <v>0</v>
      </c>
    </row>
    <row r="119" spans="2:7">
      <c r="B119" s="300" t="s">
        <v>1215</v>
      </c>
      <c r="C119" s="300" t="s">
        <v>1060</v>
      </c>
      <c r="D119" s="300" t="s">
        <v>155</v>
      </c>
      <c r="E119" s="300">
        <v>85</v>
      </c>
      <c r="F119" s="322"/>
      <c r="G119" s="313">
        <f t="shared" si="6"/>
        <v>0</v>
      </c>
    </row>
    <row r="120" spans="2:7">
      <c r="B120" s="300" t="s">
        <v>1216</v>
      </c>
      <c r="C120" s="300" t="s">
        <v>1210</v>
      </c>
      <c r="D120" s="300" t="s">
        <v>155</v>
      </c>
      <c r="E120" s="300">
        <v>85</v>
      </c>
      <c r="F120" s="322"/>
      <c r="G120" s="313">
        <f t="shared" si="6"/>
        <v>0</v>
      </c>
    </row>
    <row r="121" spans="2:7">
      <c r="B121" s="300" t="s">
        <v>1217</v>
      </c>
      <c r="C121" s="300" t="s">
        <v>1060</v>
      </c>
      <c r="D121" s="300" t="s">
        <v>155</v>
      </c>
      <c r="E121" s="300">
        <v>85</v>
      </c>
      <c r="F121" s="322"/>
      <c r="G121" s="313">
        <f t="shared" si="6"/>
        <v>0</v>
      </c>
    </row>
    <row r="122" spans="2:7">
      <c r="B122" s="300" t="s">
        <v>1218</v>
      </c>
      <c r="C122" s="300" t="s">
        <v>1219</v>
      </c>
      <c r="D122" s="300" t="s">
        <v>155</v>
      </c>
      <c r="E122" s="300">
        <v>86</v>
      </c>
      <c r="F122" s="322"/>
      <c r="G122" s="313">
        <f t="shared" si="6"/>
        <v>0</v>
      </c>
    </row>
    <row r="123" spans="2:7">
      <c r="B123" s="300" t="s">
        <v>1220</v>
      </c>
      <c r="C123" s="300" t="s">
        <v>1219</v>
      </c>
      <c r="D123" s="300" t="s">
        <v>155</v>
      </c>
      <c r="E123" s="300">
        <v>86</v>
      </c>
      <c r="F123" s="322"/>
      <c r="G123" s="313">
        <f t="shared" si="6"/>
        <v>0</v>
      </c>
    </row>
    <row r="124" spans="2:7">
      <c r="B124" s="300" t="s">
        <v>1221</v>
      </c>
      <c r="C124" s="300" t="s">
        <v>1219</v>
      </c>
      <c r="D124" s="300" t="s">
        <v>155</v>
      </c>
      <c r="E124" s="300">
        <v>57</v>
      </c>
      <c r="F124" s="322"/>
      <c r="G124" s="313">
        <f t="shared" ref="G124:G134" si="7">SUM(E124*F124)</f>
        <v>0</v>
      </c>
    </row>
    <row r="125" spans="2:7">
      <c r="B125" s="300" t="s">
        <v>1222</v>
      </c>
      <c r="C125" s="300" t="s">
        <v>1223</v>
      </c>
      <c r="D125" s="300" t="s">
        <v>155</v>
      </c>
      <c r="E125" s="300">
        <v>57</v>
      </c>
      <c r="F125" s="322"/>
      <c r="G125" s="313">
        <f t="shared" si="7"/>
        <v>0</v>
      </c>
    </row>
    <row r="126" spans="2:7">
      <c r="C126" s="300" t="s">
        <v>1224</v>
      </c>
      <c r="D126" s="300" t="s">
        <v>155</v>
      </c>
      <c r="E126" s="300">
        <v>65</v>
      </c>
      <c r="F126" s="322"/>
      <c r="G126" s="313">
        <f t="shared" si="7"/>
        <v>0</v>
      </c>
    </row>
    <row r="127" spans="2:7">
      <c r="B127" s="300" t="s">
        <v>1225</v>
      </c>
      <c r="C127" s="300" t="s">
        <v>1226</v>
      </c>
      <c r="D127" s="300" t="s">
        <v>155</v>
      </c>
      <c r="E127" s="300">
        <v>65</v>
      </c>
      <c r="F127" s="322"/>
      <c r="G127" s="313">
        <f t="shared" si="7"/>
        <v>0</v>
      </c>
    </row>
    <row r="128" spans="2:7">
      <c r="B128" s="300" t="s">
        <v>1227</v>
      </c>
      <c r="C128" s="300" t="s">
        <v>1228</v>
      </c>
      <c r="D128" s="300" t="s">
        <v>155</v>
      </c>
      <c r="E128" s="300">
        <v>28</v>
      </c>
      <c r="F128" s="322"/>
      <c r="G128" s="313">
        <f t="shared" si="7"/>
        <v>0</v>
      </c>
    </row>
    <row r="129" spans="1:7">
      <c r="C129" s="300" t="s">
        <v>1229</v>
      </c>
      <c r="D129" s="300" t="s">
        <v>1049</v>
      </c>
      <c r="E129" s="300">
        <v>1</v>
      </c>
      <c r="F129" s="322"/>
      <c r="G129" s="313">
        <f t="shared" si="7"/>
        <v>0</v>
      </c>
    </row>
    <row r="130" spans="1:7">
      <c r="B130" s="300" t="s">
        <v>1230</v>
      </c>
      <c r="C130" s="300" t="s">
        <v>1228</v>
      </c>
      <c r="D130" s="300" t="s">
        <v>155</v>
      </c>
      <c r="E130" s="300">
        <v>58</v>
      </c>
      <c r="F130" s="322"/>
      <c r="G130" s="313">
        <f t="shared" si="7"/>
        <v>0</v>
      </c>
    </row>
    <row r="131" spans="1:7">
      <c r="B131" s="300" t="s">
        <v>1231</v>
      </c>
      <c r="C131" s="300" t="s">
        <v>1219</v>
      </c>
      <c r="D131" s="300" t="s">
        <v>155</v>
      </c>
      <c r="E131" s="300">
        <v>45</v>
      </c>
      <c r="F131" s="322"/>
      <c r="G131" s="313">
        <f t="shared" si="7"/>
        <v>0</v>
      </c>
    </row>
    <row r="132" spans="1:7">
      <c r="B132" s="300" t="s">
        <v>1232</v>
      </c>
      <c r="C132" s="300" t="s">
        <v>1223</v>
      </c>
      <c r="D132" s="300" t="s">
        <v>155</v>
      </c>
      <c r="E132" s="300">
        <v>45</v>
      </c>
      <c r="F132" s="322"/>
      <c r="G132" s="313">
        <f t="shared" si="7"/>
        <v>0</v>
      </c>
    </row>
    <row r="133" spans="1:7">
      <c r="B133" s="300" t="s">
        <v>1233</v>
      </c>
      <c r="C133" s="300" t="s">
        <v>1234</v>
      </c>
      <c r="D133" s="300" t="s">
        <v>155</v>
      </c>
      <c r="E133" s="300">
        <v>45</v>
      </c>
      <c r="F133" s="322"/>
      <c r="G133" s="313">
        <f t="shared" si="7"/>
        <v>0</v>
      </c>
    </row>
    <row r="134" spans="1:7">
      <c r="B134" s="300" t="s">
        <v>1235</v>
      </c>
      <c r="C134" s="300" t="s">
        <v>1236</v>
      </c>
      <c r="D134" s="300" t="s">
        <v>155</v>
      </c>
      <c r="E134" s="300">
        <v>42</v>
      </c>
      <c r="F134" s="322"/>
      <c r="G134" s="313">
        <f t="shared" si="7"/>
        <v>0</v>
      </c>
    </row>
    <row r="135" spans="1:7" ht="15" customHeight="1">
      <c r="F135" s="322"/>
      <c r="G135" s="313"/>
    </row>
    <row r="136" spans="1:7">
      <c r="C136" s="300" t="s">
        <v>1065</v>
      </c>
      <c r="D136" s="300" t="s">
        <v>155</v>
      </c>
      <c r="E136" s="300">
        <v>436</v>
      </c>
      <c r="F136" s="311"/>
      <c r="G136" s="311">
        <f t="shared" ref="G136:G143" si="8">SUM(E136*F136)</f>
        <v>0</v>
      </c>
    </row>
    <row r="137" spans="1:7">
      <c r="C137" s="300" t="s">
        <v>1066</v>
      </c>
      <c r="D137" s="300" t="s">
        <v>155</v>
      </c>
      <c r="E137" s="300">
        <v>15</v>
      </c>
      <c r="F137" s="311"/>
      <c r="G137" s="311">
        <f t="shared" si="8"/>
        <v>0</v>
      </c>
    </row>
    <row r="138" spans="1:7">
      <c r="C138" s="300" t="s">
        <v>1237</v>
      </c>
      <c r="D138" s="300" t="s">
        <v>155</v>
      </c>
      <c r="E138" s="300">
        <v>100</v>
      </c>
      <c r="F138" s="311"/>
      <c r="G138" s="311">
        <f t="shared" si="8"/>
        <v>0</v>
      </c>
    </row>
    <row r="139" spans="1:7">
      <c r="C139" s="300" t="s">
        <v>1238</v>
      </c>
      <c r="D139" s="300" t="s">
        <v>296</v>
      </c>
      <c r="E139" s="300">
        <v>1</v>
      </c>
      <c r="F139" s="311"/>
      <c r="G139" s="311">
        <f t="shared" si="8"/>
        <v>0</v>
      </c>
    </row>
    <row r="140" spans="1:7">
      <c r="C140" s="300" t="s">
        <v>1067</v>
      </c>
      <c r="D140" s="300" t="s">
        <v>296</v>
      </c>
      <c r="E140" s="300">
        <v>1</v>
      </c>
      <c r="F140" s="311"/>
      <c r="G140" s="311">
        <f t="shared" si="8"/>
        <v>0</v>
      </c>
    </row>
    <row r="141" spans="1:7">
      <c r="C141" s="300" t="s">
        <v>1239</v>
      </c>
      <c r="D141" s="300" t="s">
        <v>155</v>
      </c>
      <c r="E141" s="300">
        <v>18</v>
      </c>
      <c r="F141" s="312"/>
      <c r="G141" s="313">
        <f t="shared" si="8"/>
        <v>0</v>
      </c>
    </row>
    <row r="142" spans="1:7">
      <c r="C142" s="300" t="s">
        <v>1240</v>
      </c>
      <c r="D142" s="300" t="s">
        <v>155</v>
      </c>
      <c r="E142" s="300">
        <v>28</v>
      </c>
      <c r="F142" s="312"/>
      <c r="G142" s="313">
        <f t="shared" si="8"/>
        <v>0</v>
      </c>
    </row>
    <row r="143" spans="1:7">
      <c r="C143" s="300" t="s">
        <v>1241</v>
      </c>
      <c r="D143" s="300" t="s">
        <v>155</v>
      </c>
      <c r="E143" s="300">
        <v>28</v>
      </c>
      <c r="F143" s="312"/>
      <c r="G143" s="313">
        <f t="shared" si="8"/>
        <v>0</v>
      </c>
    </row>
    <row r="144" spans="1:7">
      <c r="A144" s="305"/>
      <c r="B144" s="305"/>
      <c r="C144" s="306" t="s">
        <v>1064</v>
      </c>
      <c r="D144" s="305"/>
      <c r="E144" s="305"/>
      <c r="F144" s="324"/>
      <c r="G144" s="325"/>
    </row>
    <row r="145" spans="1:7">
      <c r="B145" s="300" t="s">
        <v>1242</v>
      </c>
      <c r="C145" s="300" t="s">
        <v>1243</v>
      </c>
      <c r="D145" s="300" t="s">
        <v>1049</v>
      </c>
      <c r="E145" s="300">
        <v>1</v>
      </c>
      <c r="F145" s="312"/>
      <c r="G145" s="313">
        <f t="shared" ref="G145:G152" si="9">SUM(E145*F145)</f>
        <v>0</v>
      </c>
    </row>
    <row r="146" spans="1:7">
      <c r="C146" s="300" t="s">
        <v>1244</v>
      </c>
      <c r="D146" s="300" t="s">
        <v>1049</v>
      </c>
      <c r="E146" s="300">
        <v>1</v>
      </c>
      <c r="F146" s="312"/>
      <c r="G146" s="313">
        <f t="shared" si="9"/>
        <v>0</v>
      </c>
    </row>
    <row r="147" spans="1:7">
      <c r="B147" s="300" t="s">
        <v>1245</v>
      </c>
      <c r="C147" s="300" t="s">
        <v>1246</v>
      </c>
      <c r="D147" s="300" t="s">
        <v>1049</v>
      </c>
      <c r="E147" s="300">
        <v>6</v>
      </c>
      <c r="F147" s="312"/>
      <c r="G147" s="313">
        <f t="shared" si="9"/>
        <v>0</v>
      </c>
    </row>
    <row r="148" spans="1:7">
      <c r="C148" s="300" t="s">
        <v>1244</v>
      </c>
      <c r="D148" s="300" t="s">
        <v>1049</v>
      </c>
      <c r="E148" s="300">
        <v>6</v>
      </c>
      <c r="F148" s="312"/>
      <c r="G148" s="313">
        <f t="shared" si="9"/>
        <v>0</v>
      </c>
    </row>
    <row r="149" spans="1:7">
      <c r="B149" s="300" t="s">
        <v>1247</v>
      </c>
      <c r="C149" s="300" t="s">
        <v>1248</v>
      </c>
      <c r="D149" s="300" t="s">
        <v>1049</v>
      </c>
      <c r="E149" s="300">
        <v>13</v>
      </c>
      <c r="F149" s="312"/>
      <c r="G149" s="313">
        <f t="shared" si="9"/>
        <v>0</v>
      </c>
    </row>
    <row r="150" spans="1:7">
      <c r="B150" s="300" t="s">
        <v>1249</v>
      </c>
      <c r="C150" s="300" t="s">
        <v>1250</v>
      </c>
      <c r="D150" s="300" t="s">
        <v>1049</v>
      </c>
      <c r="E150" s="300">
        <v>1</v>
      </c>
      <c r="F150" s="312"/>
      <c r="G150" s="313">
        <f t="shared" si="9"/>
        <v>0</v>
      </c>
    </row>
    <row r="151" spans="1:7">
      <c r="B151" s="300" t="s">
        <v>1251</v>
      </c>
      <c r="C151" s="300" t="s">
        <v>1252</v>
      </c>
      <c r="D151" s="300" t="s">
        <v>1049</v>
      </c>
      <c r="E151" s="300">
        <v>1</v>
      </c>
      <c r="F151" s="312"/>
      <c r="G151" s="313">
        <f t="shared" si="9"/>
        <v>0</v>
      </c>
    </row>
    <row r="152" spans="1:7">
      <c r="B152" s="300" t="s">
        <v>1253</v>
      </c>
      <c r="C152" s="300" t="s">
        <v>1254</v>
      </c>
      <c r="D152" s="300" t="s">
        <v>1049</v>
      </c>
      <c r="E152" s="300">
        <v>1</v>
      </c>
      <c r="F152" s="312"/>
      <c r="G152" s="313">
        <f t="shared" si="9"/>
        <v>0</v>
      </c>
    </row>
    <row r="153" spans="1:7">
      <c r="A153" s="306"/>
      <c r="B153" s="306"/>
      <c r="C153" s="306" t="s">
        <v>1069</v>
      </c>
      <c r="D153" s="306"/>
      <c r="E153" s="306"/>
      <c r="F153" s="326"/>
      <c r="G153" s="315"/>
    </row>
    <row r="154" spans="1:7">
      <c r="C154" s="300" t="s">
        <v>1255</v>
      </c>
      <c r="D154" s="300" t="s">
        <v>1071</v>
      </c>
      <c r="E154" s="300">
        <v>540</v>
      </c>
      <c r="F154" s="322"/>
      <c r="G154" s="311">
        <f t="shared" ref="G154:G161" si="10">SUM(E154*F154)</f>
        <v>0</v>
      </c>
    </row>
    <row r="155" spans="1:7">
      <c r="C155" s="300" t="s">
        <v>1256</v>
      </c>
      <c r="D155" s="300" t="s">
        <v>1071</v>
      </c>
      <c r="E155" s="300">
        <v>60</v>
      </c>
      <c r="F155" s="322"/>
      <c r="G155" s="311">
        <f t="shared" si="10"/>
        <v>0</v>
      </c>
    </row>
    <row r="156" spans="1:7">
      <c r="C156" s="300" t="s">
        <v>1072</v>
      </c>
      <c r="D156" s="300" t="s">
        <v>1073</v>
      </c>
      <c r="E156" s="300">
        <v>1</v>
      </c>
      <c r="F156" s="322"/>
      <c r="G156" s="311">
        <f t="shared" si="10"/>
        <v>0</v>
      </c>
    </row>
    <row r="157" spans="1:7">
      <c r="C157" s="300" t="s">
        <v>1074</v>
      </c>
      <c r="D157" s="300" t="s">
        <v>1075</v>
      </c>
      <c r="E157" s="300">
        <v>1</v>
      </c>
      <c r="F157" s="322"/>
      <c r="G157" s="311">
        <f t="shared" si="10"/>
        <v>0</v>
      </c>
    </row>
    <row r="158" spans="1:7">
      <c r="C158" s="300" t="s">
        <v>1076</v>
      </c>
      <c r="D158" s="300" t="s">
        <v>1075</v>
      </c>
      <c r="E158" s="300">
        <v>1</v>
      </c>
      <c r="F158" s="322"/>
      <c r="G158" s="311">
        <f t="shared" si="10"/>
        <v>0</v>
      </c>
    </row>
    <row r="159" spans="1:7">
      <c r="C159" s="300" t="s">
        <v>1257</v>
      </c>
      <c r="D159" s="300" t="s">
        <v>1073</v>
      </c>
      <c r="E159" s="300">
        <v>1</v>
      </c>
      <c r="F159" s="322"/>
      <c r="G159" s="311">
        <f t="shared" si="10"/>
        <v>0</v>
      </c>
    </row>
    <row r="160" spans="1:7">
      <c r="C160" s="300" t="s">
        <v>1077</v>
      </c>
      <c r="D160" s="300" t="s">
        <v>1073</v>
      </c>
      <c r="E160" s="300">
        <v>1</v>
      </c>
      <c r="F160" s="322"/>
      <c r="G160" s="311">
        <f t="shared" si="10"/>
        <v>0</v>
      </c>
    </row>
    <row r="161" spans="3:7">
      <c r="C161" s="300" t="s">
        <v>1078</v>
      </c>
      <c r="D161" s="300" t="s">
        <v>1075</v>
      </c>
      <c r="E161" s="300">
        <v>1</v>
      </c>
      <c r="F161" s="311"/>
      <c r="G161" s="311">
        <f t="shared" si="10"/>
        <v>0</v>
      </c>
    </row>
  </sheetData>
  <phoneticPr fontId="1" type="noConversion"/>
  <pageMargins left="0.7" right="0.7" top="0.78740157499999996" bottom="0.78740157499999996" header="0.3" footer="0.3"/>
  <pageSetup paperSize="9" scale="93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enableFormatConditionsCalculation="0">
    <tabColor indexed="42"/>
    <pageSetUpPr fitToPage="1"/>
  </sheetPr>
  <dimension ref="A1:I114"/>
  <sheetViews>
    <sheetView workbookViewId="0"/>
  </sheetViews>
  <sheetFormatPr defaultColWidth="10.6640625" defaultRowHeight="15"/>
  <cols>
    <col min="1" max="2" width="10.6640625" style="300"/>
    <col min="3" max="3" width="111.5" style="300" customWidth="1"/>
    <col min="4" max="5" width="10.6640625" style="300"/>
    <col min="6" max="6" width="20.1640625" style="300" customWidth="1"/>
    <col min="7" max="7" width="24.5" style="300" customWidth="1"/>
    <col min="8" max="16384" width="10.6640625" style="300"/>
  </cols>
  <sheetData>
    <row r="1" spans="1:7">
      <c r="A1" s="301"/>
      <c r="B1" s="301"/>
      <c r="C1" s="301" t="s">
        <v>1258</v>
      </c>
      <c r="F1" s="327"/>
      <c r="G1" s="327"/>
    </row>
    <row r="2" spans="1:7">
      <c r="F2" s="327"/>
      <c r="G2" s="327"/>
    </row>
    <row r="3" spans="1:7" ht="15.75">
      <c r="C3" s="308" t="s">
        <v>1259</v>
      </c>
      <c r="D3" s="308"/>
      <c r="E3" s="308"/>
      <c r="F3" s="328"/>
      <c r="G3" s="328">
        <f>SUM(G5:G79)</f>
        <v>0</v>
      </c>
    </row>
    <row r="4" spans="1:7">
      <c r="D4" s="332" t="s">
        <v>22</v>
      </c>
      <c r="E4" s="332" t="s">
        <v>23</v>
      </c>
      <c r="F4" s="332" t="s">
        <v>24</v>
      </c>
      <c r="G4" s="333" t="s">
        <v>7</v>
      </c>
    </row>
    <row r="5" spans="1:7">
      <c r="A5" s="306"/>
      <c r="B5" s="306"/>
      <c r="C5" s="306" t="s">
        <v>1260</v>
      </c>
      <c r="D5" s="306"/>
      <c r="E5" s="306"/>
      <c r="F5" s="306"/>
      <c r="G5" s="306"/>
    </row>
    <row r="6" spans="1:7">
      <c r="C6" s="300" t="s">
        <v>977</v>
      </c>
    </row>
    <row r="7" spans="1:7">
      <c r="B7" s="300">
        <v>1</v>
      </c>
      <c r="C7" s="300" t="s">
        <v>1261</v>
      </c>
      <c r="D7" s="300" t="s">
        <v>155</v>
      </c>
      <c r="E7" s="300">
        <v>45</v>
      </c>
      <c r="F7" s="311"/>
      <c r="G7" s="329">
        <f t="shared" ref="G7:G15" si="0">SUM(E7*F7)</f>
        <v>0</v>
      </c>
    </row>
    <row r="8" spans="1:7">
      <c r="B8" s="300">
        <v>2</v>
      </c>
      <c r="C8" s="300" t="s">
        <v>1262</v>
      </c>
      <c r="D8" s="300" t="s">
        <v>1049</v>
      </c>
      <c r="E8" s="300">
        <v>1</v>
      </c>
      <c r="F8" s="311"/>
      <c r="G8" s="329">
        <f t="shared" si="0"/>
        <v>0</v>
      </c>
    </row>
    <row r="9" spans="1:7">
      <c r="B9" s="300">
        <v>3</v>
      </c>
      <c r="C9" s="300" t="s">
        <v>1263</v>
      </c>
      <c r="D9" s="300" t="s">
        <v>1049</v>
      </c>
      <c r="E9" s="300">
        <v>6</v>
      </c>
      <c r="F9" s="311"/>
      <c r="G9" s="329">
        <f t="shared" si="0"/>
        <v>0</v>
      </c>
    </row>
    <row r="10" spans="1:7">
      <c r="B10" s="300">
        <v>4</v>
      </c>
      <c r="C10" s="300" t="s">
        <v>1264</v>
      </c>
      <c r="D10" s="300" t="s">
        <v>155</v>
      </c>
      <c r="E10" s="300">
        <v>50</v>
      </c>
      <c r="F10" s="311"/>
      <c r="G10" s="329">
        <f t="shared" si="0"/>
        <v>0</v>
      </c>
    </row>
    <row r="11" spans="1:7">
      <c r="B11" s="300">
        <v>5</v>
      </c>
      <c r="C11" s="300" t="s">
        <v>1265</v>
      </c>
      <c r="D11" s="300" t="s">
        <v>155</v>
      </c>
      <c r="E11" s="300">
        <v>15</v>
      </c>
      <c r="F11" s="311"/>
      <c r="G11" s="329">
        <f t="shared" si="0"/>
        <v>0</v>
      </c>
    </row>
    <row r="12" spans="1:7">
      <c r="B12" s="300">
        <v>6</v>
      </c>
      <c r="C12" s="300" t="s">
        <v>1266</v>
      </c>
      <c r="D12" s="300" t="s">
        <v>1049</v>
      </c>
      <c r="E12" s="300">
        <v>25</v>
      </c>
      <c r="F12" s="311"/>
      <c r="G12" s="329">
        <f t="shared" si="0"/>
        <v>0</v>
      </c>
    </row>
    <row r="13" spans="1:7">
      <c r="B13" s="300">
        <v>7</v>
      </c>
      <c r="C13" s="300" t="s">
        <v>1267</v>
      </c>
      <c r="D13" s="300" t="s">
        <v>1049</v>
      </c>
      <c r="E13" s="300">
        <v>10</v>
      </c>
      <c r="F13" s="311"/>
      <c r="G13" s="329">
        <f t="shared" si="0"/>
        <v>0</v>
      </c>
    </row>
    <row r="14" spans="1:7">
      <c r="B14" s="300">
        <v>8</v>
      </c>
      <c r="C14" s="300" t="s">
        <v>1268</v>
      </c>
      <c r="D14" s="300" t="s">
        <v>155</v>
      </c>
      <c r="E14" s="300">
        <v>35</v>
      </c>
      <c r="F14" s="311"/>
      <c r="G14" s="329">
        <f t="shared" si="0"/>
        <v>0</v>
      </c>
    </row>
    <row r="15" spans="1:7">
      <c r="B15" s="300">
        <v>11</v>
      </c>
      <c r="C15" s="300" t="s">
        <v>1269</v>
      </c>
      <c r="D15" s="300" t="s">
        <v>1270</v>
      </c>
      <c r="E15" s="300">
        <v>1</v>
      </c>
      <c r="F15" s="311"/>
      <c r="G15" s="329">
        <f t="shared" si="0"/>
        <v>0</v>
      </c>
    </row>
    <row r="16" spans="1:7">
      <c r="F16" s="311"/>
    </row>
    <row r="17" spans="1:7">
      <c r="F17" s="311"/>
    </row>
    <row r="18" spans="1:7">
      <c r="A18" s="306"/>
      <c r="B18" s="306"/>
      <c r="C18" s="306" t="s">
        <v>1271</v>
      </c>
      <c r="D18" s="306"/>
      <c r="E18" s="306"/>
      <c r="F18" s="315"/>
      <c r="G18" s="306"/>
    </row>
    <row r="19" spans="1:7">
      <c r="C19" s="300" t="s">
        <v>977</v>
      </c>
      <c r="D19" s="300" t="s">
        <v>22</v>
      </c>
      <c r="F19" s="311"/>
    </row>
    <row r="20" spans="1:7">
      <c r="B20" s="300">
        <v>1</v>
      </c>
      <c r="C20" s="300" t="s">
        <v>1272</v>
      </c>
      <c r="D20" s="300" t="s">
        <v>1049</v>
      </c>
      <c r="E20" s="300">
        <v>1</v>
      </c>
      <c r="F20" s="311"/>
      <c r="G20" s="329">
        <f>SUM(E20*F20)</f>
        <v>0</v>
      </c>
    </row>
    <row r="21" spans="1:7">
      <c r="B21" s="300">
        <v>2</v>
      </c>
      <c r="C21" s="300" t="s">
        <v>1273</v>
      </c>
      <c r="D21" s="300" t="s">
        <v>1049</v>
      </c>
      <c r="E21" s="300">
        <v>2</v>
      </c>
      <c r="F21" s="311"/>
      <c r="G21" s="329">
        <f>SUM(E21*F21)</f>
        <v>0</v>
      </c>
    </row>
    <row r="22" spans="1:7">
      <c r="B22" s="300">
        <v>3</v>
      </c>
      <c r="C22" s="300" t="s">
        <v>1274</v>
      </c>
      <c r="D22" s="300" t="s">
        <v>296</v>
      </c>
      <c r="E22" s="300">
        <v>1</v>
      </c>
      <c r="F22" s="311"/>
      <c r="G22" s="329">
        <f>SUM(E22*F22)</f>
        <v>0</v>
      </c>
    </row>
    <row r="23" spans="1:7">
      <c r="B23" s="300">
        <v>4</v>
      </c>
      <c r="C23" s="300" t="s">
        <v>1275</v>
      </c>
      <c r="D23" s="300" t="s">
        <v>296</v>
      </c>
      <c r="E23" s="300">
        <v>1</v>
      </c>
      <c r="F23" s="311"/>
      <c r="G23" s="329">
        <f>SUM(E23*F23)</f>
        <v>0</v>
      </c>
    </row>
    <row r="24" spans="1:7">
      <c r="B24" s="300">
        <v>5</v>
      </c>
      <c r="C24" s="300" t="s">
        <v>1276</v>
      </c>
      <c r="D24" s="300" t="s">
        <v>1049</v>
      </c>
      <c r="E24" s="300">
        <v>1</v>
      </c>
      <c r="F24" s="311"/>
      <c r="G24" s="329">
        <f>SUM(E24*F24)</f>
        <v>0</v>
      </c>
    </row>
    <row r="25" spans="1:7" ht="12.6" customHeight="1">
      <c r="F25" s="311"/>
    </row>
    <row r="26" spans="1:7">
      <c r="F26" s="311"/>
      <c r="G26" s="329"/>
    </row>
    <row r="27" spans="1:7">
      <c r="A27" s="306"/>
      <c r="B27" s="306"/>
      <c r="C27" s="306" t="s">
        <v>1277</v>
      </c>
      <c r="D27" s="306"/>
      <c r="E27" s="306"/>
      <c r="F27" s="315"/>
      <c r="G27" s="330"/>
    </row>
    <row r="28" spans="1:7">
      <c r="B28" s="300" t="s">
        <v>1278</v>
      </c>
      <c r="C28" s="300" t="s">
        <v>977</v>
      </c>
      <c r="D28" s="300" t="s">
        <v>22</v>
      </c>
      <c r="F28" s="311"/>
      <c r="G28" s="329"/>
    </row>
    <row r="29" spans="1:7">
      <c r="B29" s="300">
        <v>1</v>
      </c>
      <c r="C29" s="300" t="s">
        <v>1279</v>
      </c>
      <c r="D29" s="300" t="s">
        <v>1049</v>
      </c>
      <c r="E29" s="300">
        <v>1</v>
      </c>
      <c r="F29" s="311"/>
      <c r="G29" s="329">
        <f t="shared" ref="G29:G45" si="1">SUM(E29*F29)</f>
        <v>0</v>
      </c>
    </row>
    <row r="30" spans="1:7">
      <c r="B30" s="300">
        <v>2</v>
      </c>
      <c r="C30" s="300" t="s">
        <v>1280</v>
      </c>
      <c r="D30" s="300" t="s">
        <v>1281</v>
      </c>
      <c r="E30" s="300">
        <v>1</v>
      </c>
      <c r="F30" s="311"/>
      <c r="G30" s="329">
        <f t="shared" si="1"/>
        <v>0</v>
      </c>
    </row>
    <row r="31" spans="1:7">
      <c r="B31" s="300">
        <v>3</v>
      </c>
      <c r="C31" s="300" t="s">
        <v>1282</v>
      </c>
      <c r="D31" s="300" t="s">
        <v>1049</v>
      </c>
      <c r="E31" s="300">
        <v>1</v>
      </c>
      <c r="F31" s="311"/>
      <c r="G31" s="329">
        <f t="shared" si="1"/>
        <v>0</v>
      </c>
    </row>
    <row r="32" spans="1:7" ht="75">
      <c r="B32" s="331">
        <v>4</v>
      </c>
      <c r="C32" s="321" t="s">
        <v>1283</v>
      </c>
      <c r="D32" s="316" t="s">
        <v>1049</v>
      </c>
      <c r="E32" s="316">
        <v>1</v>
      </c>
      <c r="F32" s="322"/>
      <c r="G32" s="327">
        <f t="shared" si="1"/>
        <v>0</v>
      </c>
    </row>
    <row r="33" spans="1:7">
      <c r="B33" s="300">
        <v>5</v>
      </c>
      <c r="C33" s="300" t="s">
        <v>1284</v>
      </c>
      <c r="D33" s="300" t="s">
        <v>1049</v>
      </c>
      <c r="E33" s="300">
        <v>1</v>
      </c>
      <c r="F33" s="311"/>
      <c r="G33" s="329">
        <f t="shared" si="1"/>
        <v>0</v>
      </c>
    </row>
    <row r="34" spans="1:7">
      <c r="B34" s="300">
        <v>6</v>
      </c>
      <c r="C34" s="300" t="s">
        <v>1285</v>
      </c>
      <c r="D34" s="300" t="s">
        <v>1049</v>
      </c>
      <c r="E34" s="300">
        <v>1</v>
      </c>
      <c r="F34" s="311"/>
      <c r="G34" s="329">
        <f t="shared" si="1"/>
        <v>0</v>
      </c>
    </row>
    <row r="35" spans="1:7">
      <c r="B35" s="300">
        <v>7</v>
      </c>
      <c r="C35" s="300" t="s">
        <v>1286</v>
      </c>
      <c r="D35" s="300" t="s">
        <v>1049</v>
      </c>
      <c r="E35" s="300">
        <v>2</v>
      </c>
      <c r="F35" s="311"/>
      <c r="G35" s="329">
        <f t="shared" si="1"/>
        <v>0</v>
      </c>
    </row>
    <row r="36" spans="1:7">
      <c r="B36" s="300">
        <v>8</v>
      </c>
      <c r="C36" s="300" t="s">
        <v>1287</v>
      </c>
      <c r="D36" s="300" t="s">
        <v>1049</v>
      </c>
      <c r="E36" s="300">
        <v>1</v>
      </c>
      <c r="F36" s="311"/>
      <c r="G36" s="329">
        <f t="shared" si="1"/>
        <v>0</v>
      </c>
    </row>
    <row r="37" spans="1:7">
      <c r="B37" s="300">
        <v>9</v>
      </c>
      <c r="C37" s="300" t="s">
        <v>1288</v>
      </c>
      <c r="D37" s="300" t="s">
        <v>1049</v>
      </c>
      <c r="E37" s="300">
        <v>3</v>
      </c>
      <c r="F37" s="311"/>
      <c r="G37" s="329">
        <f t="shared" si="1"/>
        <v>0</v>
      </c>
    </row>
    <row r="38" spans="1:7">
      <c r="B38" s="300">
        <v>10</v>
      </c>
      <c r="C38" s="300" t="s">
        <v>1289</v>
      </c>
      <c r="D38" s="300" t="s">
        <v>1049</v>
      </c>
      <c r="E38" s="300">
        <v>1</v>
      </c>
      <c r="F38" s="311"/>
      <c r="G38" s="329">
        <f t="shared" si="1"/>
        <v>0</v>
      </c>
    </row>
    <row r="39" spans="1:7">
      <c r="B39" s="300">
        <v>11</v>
      </c>
      <c r="C39" s="300" t="s">
        <v>1290</v>
      </c>
      <c r="D39" s="300" t="s">
        <v>1049</v>
      </c>
      <c r="E39" s="300">
        <v>1</v>
      </c>
      <c r="F39" s="311"/>
      <c r="G39" s="329">
        <f t="shared" si="1"/>
        <v>0</v>
      </c>
    </row>
    <row r="40" spans="1:7">
      <c r="F40" s="311"/>
      <c r="G40" s="329"/>
    </row>
    <row r="41" spans="1:7">
      <c r="F41" s="311"/>
      <c r="G41" s="329"/>
    </row>
    <row r="42" spans="1:7">
      <c r="A42" s="306"/>
      <c r="B42" s="306"/>
      <c r="C42" s="306" t="s">
        <v>1291</v>
      </c>
      <c r="D42" s="306"/>
      <c r="E42" s="306"/>
      <c r="F42" s="315"/>
      <c r="G42" s="330"/>
    </row>
    <row r="43" spans="1:7">
      <c r="B43" s="300" t="s">
        <v>1278</v>
      </c>
      <c r="C43" s="300" t="s">
        <v>977</v>
      </c>
      <c r="D43" s="300" t="s">
        <v>22</v>
      </c>
      <c r="F43" s="311"/>
      <c r="G43" s="329"/>
    </row>
    <row r="44" spans="1:7">
      <c r="B44" s="300">
        <v>1</v>
      </c>
      <c r="C44" s="300" t="s">
        <v>1292</v>
      </c>
      <c r="D44" s="300" t="s">
        <v>1049</v>
      </c>
      <c r="E44" s="300">
        <v>1</v>
      </c>
      <c r="F44" s="311"/>
      <c r="G44" s="329">
        <f t="shared" si="1"/>
        <v>0</v>
      </c>
    </row>
    <row r="45" spans="1:7">
      <c r="B45" s="300">
        <v>2</v>
      </c>
      <c r="C45" s="300" t="s">
        <v>1293</v>
      </c>
      <c r="D45" s="300" t="s">
        <v>1049</v>
      </c>
      <c r="E45" s="300">
        <v>1</v>
      </c>
      <c r="F45" s="311"/>
      <c r="G45" s="329">
        <f t="shared" si="1"/>
        <v>0</v>
      </c>
    </row>
    <row r="46" spans="1:7">
      <c r="F46" s="311"/>
      <c r="G46" s="329"/>
    </row>
    <row r="47" spans="1:7">
      <c r="F47" s="311"/>
      <c r="G47" s="329"/>
    </row>
    <row r="48" spans="1:7">
      <c r="F48" s="311"/>
      <c r="G48" s="329"/>
    </row>
    <row r="49" spans="1:7">
      <c r="A49" s="306"/>
      <c r="B49" s="306"/>
      <c r="C49" s="306" t="s">
        <v>1294</v>
      </c>
      <c r="D49" s="306"/>
      <c r="E49" s="306"/>
      <c r="F49" s="315"/>
      <c r="G49" s="330"/>
    </row>
    <row r="50" spans="1:7">
      <c r="B50" s="300" t="s">
        <v>1278</v>
      </c>
      <c r="C50" s="300" t="s">
        <v>977</v>
      </c>
      <c r="D50" s="300" t="s">
        <v>22</v>
      </c>
      <c r="F50" s="311"/>
      <c r="G50" s="329"/>
    </row>
    <row r="51" spans="1:7">
      <c r="B51" s="300">
        <v>1</v>
      </c>
      <c r="C51" s="300" t="s">
        <v>1279</v>
      </c>
      <c r="D51" s="300" t="s">
        <v>1049</v>
      </c>
      <c r="E51" s="300">
        <v>1</v>
      </c>
      <c r="F51" s="311"/>
      <c r="G51" s="329">
        <f t="shared" ref="G51:G66" si="2">SUM(E51*F51)</f>
        <v>0</v>
      </c>
    </row>
    <row r="52" spans="1:7">
      <c r="B52" s="300">
        <v>2</v>
      </c>
      <c r="C52" s="300" t="s">
        <v>1280</v>
      </c>
      <c r="D52" s="300" t="s">
        <v>1281</v>
      </c>
      <c r="E52" s="300">
        <v>1</v>
      </c>
      <c r="F52" s="311"/>
      <c r="G52" s="329">
        <f t="shared" si="2"/>
        <v>0</v>
      </c>
    </row>
    <row r="53" spans="1:7">
      <c r="B53" s="300">
        <v>3</v>
      </c>
      <c r="C53" s="300" t="s">
        <v>1295</v>
      </c>
      <c r="D53" s="300" t="s">
        <v>1049</v>
      </c>
      <c r="E53" s="300">
        <v>1</v>
      </c>
      <c r="F53" s="311"/>
      <c r="G53" s="329">
        <f t="shared" si="2"/>
        <v>0</v>
      </c>
    </row>
    <row r="54" spans="1:7">
      <c r="B54" s="300">
        <v>4</v>
      </c>
      <c r="C54" s="300" t="s">
        <v>1283</v>
      </c>
      <c r="D54" s="300" t="s">
        <v>1049</v>
      </c>
      <c r="E54" s="300">
        <v>1</v>
      </c>
      <c r="F54" s="311"/>
      <c r="G54" s="329">
        <f t="shared" si="2"/>
        <v>0</v>
      </c>
    </row>
    <row r="55" spans="1:7">
      <c r="B55" s="300">
        <v>5</v>
      </c>
      <c r="C55" s="300" t="s">
        <v>1284</v>
      </c>
      <c r="D55" s="300" t="s">
        <v>1049</v>
      </c>
      <c r="E55" s="300">
        <v>1</v>
      </c>
      <c r="F55" s="311"/>
      <c r="G55" s="329">
        <f t="shared" si="2"/>
        <v>0</v>
      </c>
    </row>
    <row r="56" spans="1:7">
      <c r="B56" s="300">
        <v>6</v>
      </c>
      <c r="C56" s="300" t="s">
        <v>1286</v>
      </c>
      <c r="D56" s="300" t="s">
        <v>1049</v>
      </c>
      <c r="E56" s="300">
        <v>1</v>
      </c>
      <c r="F56" s="311"/>
      <c r="G56" s="329">
        <f t="shared" si="2"/>
        <v>0</v>
      </c>
    </row>
    <row r="57" spans="1:7">
      <c r="B57" s="300">
        <v>7</v>
      </c>
      <c r="C57" s="300" t="s">
        <v>1296</v>
      </c>
      <c r="D57" s="300" t="s">
        <v>1049</v>
      </c>
      <c r="E57" s="300">
        <v>1</v>
      </c>
      <c r="F57" s="311"/>
      <c r="G57" s="329">
        <f t="shared" si="2"/>
        <v>0</v>
      </c>
    </row>
    <row r="58" spans="1:7">
      <c r="B58" s="300">
        <v>8</v>
      </c>
      <c r="C58" s="300" t="s">
        <v>1289</v>
      </c>
      <c r="D58" s="300" t="s">
        <v>1049</v>
      </c>
      <c r="E58" s="300">
        <v>1</v>
      </c>
      <c r="F58" s="311"/>
      <c r="G58" s="329">
        <f t="shared" si="2"/>
        <v>0</v>
      </c>
    </row>
    <row r="59" spans="1:7">
      <c r="B59" s="300">
        <v>9</v>
      </c>
      <c r="C59" s="300" t="s">
        <v>1288</v>
      </c>
      <c r="D59" s="300" t="s">
        <v>1049</v>
      </c>
      <c r="E59" s="300">
        <v>3</v>
      </c>
      <c r="F59" s="311"/>
      <c r="G59" s="329">
        <f t="shared" si="2"/>
        <v>0</v>
      </c>
    </row>
    <row r="60" spans="1:7">
      <c r="F60" s="311"/>
      <c r="G60" s="329"/>
    </row>
    <row r="61" spans="1:7">
      <c r="F61" s="311"/>
      <c r="G61" s="329"/>
    </row>
    <row r="62" spans="1:7">
      <c r="F62" s="311"/>
      <c r="G62" s="329"/>
    </row>
    <row r="63" spans="1:7">
      <c r="A63" s="306"/>
      <c r="B63" s="306"/>
      <c r="C63" s="306" t="s">
        <v>1297</v>
      </c>
      <c r="D63" s="306"/>
      <c r="E63" s="306"/>
      <c r="F63" s="315"/>
      <c r="G63" s="330"/>
    </row>
    <row r="64" spans="1:7">
      <c r="B64" s="300" t="s">
        <v>1278</v>
      </c>
      <c r="C64" s="300" t="s">
        <v>977</v>
      </c>
      <c r="D64" s="300" t="s">
        <v>22</v>
      </c>
      <c r="F64" s="311"/>
      <c r="G64" s="329"/>
    </row>
    <row r="65" spans="1:7">
      <c r="B65" s="300">
        <v>7</v>
      </c>
      <c r="C65" s="300" t="s">
        <v>1292</v>
      </c>
      <c r="D65" s="300" t="s">
        <v>1049</v>
      </c>
      <c r="E65" s="300">
        <v>1</v>
      </c>
      <c r="F65" s="311"/>
      <c r="G65" s="329">
        <f t="shared" si="2"/>
        <v>0</v>
      </c>
    </row>
    <row r="66" spans="1:7">
      <c r="B66" s="300">
        <v>8</v>
      </c>
      <c r="C66" s="300" t="s">
        <v>1293</v>
      </c>
      <c r="D66" s="300" t="s">
        <v>1049</v>
      </c>
      <c r="E66" s="300">
        <v>1</v>
      </c>
      <c r="F66" s="311"/>
      <c r="G66" s="329">
        <f t="shared" si="2"/>
        <v>0</v>
      </c>
    </row>
    <row r="67" spans="1:7">
      <c r="F67" s="311"/>
      <c r="G67" s="329"/>
    </row>
    <row r="68" spans="1:7">
      <c r="F68" s="311"/>
      <c r="G68" s="329"/>
    </row>
    <row r="69" spans="1:7">
      <c r="F69" s="311"/>
      <c r="G69" s="329"/>
    </row>
    <row r="70" spans="1:7">
      <c r="A70" s="306"/>
      <c r="B70" s="306"/>
      <c r="C70" s="306" t="s">
        <v>1298</v>
      </c>
      <c r="D70" s="306"/>
      <c r="E70" s="306"/>
      <c r="F70" s="315"/>
      <c r="G70" s="330"/>
    </row>
    <row r="71" spans="1:7">
      <c r="B71" s="300" t="s">
        <v>1278</v>
      </c>
      <c r="C71" s="300" t="s">
        <v>977</v>
      </c>
      <c r="D71" s="300" t="s">
        <v>22</v>
      </c>
      <c r="F71" s="311"/>
      <c r="G71" s="329"/>
    </row>
    <row r="72" spans="1:7">
      <c r="B72" s="300">
        <v>5</v>
      </c>
      <c r="C72" s="300" t="s">
        <v>1299</v>
      </c>
      <c r="D72" s="300" t="s">
        <v>1049</v>
      </c>
      <c r="E72" s="300">
        <v>1</v>
      </c>
      <c r="F72" s="311"/>
      <c r="G72" s="329">
        <f>SUM(E72*F72)</f>
        <v>0</v>
      </c>
    </row>
    <row r="73" spans="1:7">
      <c r="B73" s="300">
        <v>12</v>
      </c>
      <c r="C73" s="300" t="s">
        <v>1300</v>
      </c>
      <c r="D73" s="300" t="s">
        <v>1049</v>
      </c>
      <c r="E73" s="300">
        <v>1</v>
      </c>
      <c r="F73" s="311"/>
      <c r="G73" s="329">
        <f>SUM(E73*F73)</f>
        <v>0</v>
      </c>
    </row>
    <row r="74" spans="1:7">
      <c r="B74" s="300">
        <v>13</v>
      </c>
      <c r="C74" s="300" t="s">
        <v>1301</v>
      </c>
      <c r="D74" s="300" t="s">
        <v>1049</v>
      </c>
      <c r="E74" s="300">
        <v>1</v>
      </c>
      <c r="F74" s="311"/>
      <c r="G74" s="329">
        <f>SUM(E74*F74)</f>
        <v>0</v>
      </c>
    </row>
    <row r="75" spans="1:7">
      <c r="B75" s="300">
        <v>14</v>
      </c>
      <c r="C75" s="300" t="s">
        <v>1302</v>
      </c>
      <c r="D75" s="300" t="s">
        <v>1049</v>
      </c>
      <c r="E75" s="300">
        <v>1</v>
      </c>
      <c r="F75" s="311"/>
      <c r="G75" s="329">
        <f>SUM(E75*F75)</f>
        <v>0</v>
      </c>
    </row>
    <row r="76" spans="1:7">
      <c r="F76" s="311"/>
      <c r="G76" s="329"/>
    </row>
    <row r="77" spans="1:7" ht="16.899999999999999" customHeight="1">
      <c r="F77" s="311"/>
      <c r="G77" s="329"/>
    </row>
    <row r="78" spans="1:7">
      <c r="F78" s="311"/>
      <c r="G78" s="329"/>
    </row>
    <row r="79" spans="1:7">
      <c r="F79" s="311"/>
      <c r="G79" s="329"/>
    </row>
    <row r="81" spans="1:1">
      <c r="A81" s="301"/>
    </row>
    <row r="82" spans="1:1">
      <c r="A82" s="301"/>
    </row>
    <row r="113" spans="9:9">
      <c r="I113" s="302"/>
    </row>
    <row r="114" spans="9:9">
      <c r="I114" s="302"/>
    </row>
  </sheetData>
  <phoneticPr fontId="1" type="noConversion"/>
  <pageMargins left="0.7" right="0.7" top="0.78740157499999996" bottom="0.78740157499999996" header="0.3" footer="0.3"/>
  <pageSetup paperSize="9" scale="83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140"/>
  <sheetViews>
    <sheetView showGridLines="0" workbookViewId="0"/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1" spans="1:46">
      <c r="A1" s="94"/>
    </row>
    <row r="2" spans="1:46" ht="36.950000000000003" customHeight="1">
      <c r="L2" s="339" t="s">
        <v>1311</v>
      </c>
      <c r="M2" s="340"/>
      <c r="N2" s="340"/>
      <c r="O2" s="340"/>
      <c r="P2" s="340"/>
      <c r="Q2" s="340"/>
      <c r="R2" s="340"/>
      <c r="S2" s="340"/>
      <c r="T2" s="340"/>
      <c r="U2" s="340"/>
      <c r="V2" s="340"/>
      <c r="AT2" s="17" t="s">
        <v>1415</v>
      </c>
    </row>
    <row r="3" spans="1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1388</v>
      </c>
    </row>
    <row r="4" spans="1:46" ht="24.95" customHeight="1">
      <c r="B4" s="20"/>
      <c r="D4" s="21" t="s">
        <v>0</v>
      </c>
      <c r="L4" s="20"/>
      <c r="M4" s="95" t="s">
        <v>1316</v>
      </c>
      <c r="AT4" s="17" t="s">
        <v>1309</v>
      </c>
    </row>
    <row r="5" spans="1:46" ht="6.95" customHeight="1">
      <c r="B5" s="20"/>
      <c r="L5" s="20"/>
    </row>
    <row r="6" spans="1:46" ht="12" customHeight="1">
      <c r="B6" s="20"/>
      <c r="D6" s="26" t="s">
        <v>1320</v>
      </c>
      <c r="L6" s="20"/>
    </row>
    <row r="7" spans="1:46" ht="16.5" customHeight="1">
      <c r="B7" s="20"/>
      <c r="E7" s="373" t="str">
        <f ca="1">'Rekapitulace stavby'!K6</f>
        <v>ČOV Lanškroun - stavební úpravy</v>
      </c>
      <c r="F7" s="374"/>
      <c r="G7" s="374"/>
      <c r="H7" s="374"/>
      <c r="L7" s="20"/>
    </row>
    <row r="8" spans="1:46" s="1" customFormat="1" ht="12" customHeight="1">
      <c r="A8" s="29"/>
      <c r="B8" s="30"/>
      <c r="C8" s="29"/>
      <c r="D8" s="26" t="s">
        <v>1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1" customFormat="1" ht="16.5" customHeight="1">
      <c r="A9" s="29"/>
      <c r="B9" s="30"/>
      <c r="C9" s="29"/>
      <c r="D9" s="29"/>
      <c r="E9" s="351" t="s">
        <v>919</v>
      </c>
      <c r="F9" s="372"/>
      <c r="G9" s="372"/>
      <c r="H9" s="37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1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1" customFormat="1" ht="12" customHeight="1">
      <c r="A11" s="29"/>
      <c r="B11" s="30"/>
      <c r="C11" s="29"/>
      <c r="D11" s="26" t="s">
        <v>1322</v>
      </c>
      <c r="E11" s="29"/>
      <c r="F11" s="24" t="s">
        <v>1307</v>
      </c>
      <c r="G11" s="29"/>
      <c r="H11" s="29"/>
      <c r="I11" s="26" t="s">
        <v>1323</v>
      </c>
      <c r="J11" s="24" t="s">
        <v>1307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1" customFormat="1" ht="12" customHeight="1">
      <c r="A12" s="29"/>
      <c r="B12" s="30"/>
      <c r="C12" s="29"/>
      <c r="D12" s="26" t="s">
        <v>1324</v>
      </c>
      <c r="E12" s="29"/>
      <c r="F12" s="24" t="s">
        <v>1330</v>
      </c>
      <c r="G12" s="29"/>
      <c r="H12" s="29"/>
      <c r="I12" s="26" t="s">
        <v>1326</v>
      </c>
      <c r="J12" s="52" t="str">
        <f ca="1">'Rekapitulace stavby'!AN8</f>
        <v>9. 11. 2021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1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1" customFormat="1" ht="12" customHeight="1">
      <c r="A14" s="29"/>
      <c r="B14" s="30"/>
      <c r="C14" s="29"/>
      <c r="D14" s="26" t="s">
        <v>1328</v>
      </c>
      <c r="E14" s="29"/>
      <c r="F14" s="29"/>
      <c r="G14" s="29"/>
      <c r="H14" s="29"/>
      <c r="I14" s="26" t="s">
        <v>1329</v>
      </c>
      <c r="J14" s="24" t="str">
        <f ca="1">IF('Rekapitulace stavby'!AN10="","",'Rekapitulace stavby'!AN10)</f>
        <v/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1" customFormat="1" ht="18" customHeight="1">
      <c r="A15" s="29"/>
      <c r="B15" s="30"/>
      <c r="C15" s="29"/>
      <c r="D15" s="29"/>
      <c r="E15" s="24" t="str">
        <f ca="1">IF('Rekapitulace stavby'!E11="","",'Rekapitulace stavby'!E11)</f>
        <v xml:space="preserve"> </v>
      </c>
      <c r="F15" s="29"/>
      <c r="G15" s="29"/>
      <c r="H15" s="29"/>
      <c r="I15" s="26" t="s">
        <v>1331</v>
      </c>
      <c r="J15" s="24" t="str">
        <f ca="1">IF('Rekapitulace stavby'!AN11="","",'Rekapitulace stavby'!AN11)</f>
        <v/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1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1" customFormat="1" ht="12" customHeight="1">
      <c r="A17" s="29"/>
      <c r="B17" s="30"/>
      <c r="C17" s="29"/>
      <c r="D17" s="26" t="s">
        <v>1332</v>
      </c>
      <c r="E17" s="29"/>
      <c r="F17" s="29"/>
      <c r="G17" s="29"/>
      <c r="H17" s="29"/>
      <c r="I17" s="26" t="s">
        <v>1329</v>
      </c>
      <c r="J17" s="24" t="str">
        <f ca="1">'Rekapitulace stavby'!AN13</f>
        <v/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1" customFormat="1" ht="18" customHeight="1">
      <c r="A18" s="29"/>
      <c r="B18" s="30"/>
      <c r="C18" s="29"/>
      <c r="D18" s="29"/>
      <c r="E18" s="353" t="str">
        <f ca="1">'Rekapitulace stavby'!E14</f>
        <v xml:space="preserve"> </v>
      </c>
      <c r="F18" s="353"/>
      <c r="G18" s="353"/>
      <c r="H18" s="353"/>
      <c r="I18" s="26" t="s">
        <v>1331</v>
      </c>
      <c r="J18" s="24" t="str">
        <f ca="1">'Rekapitulace stavby'!AN14</f>
        <v/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1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1" customFormat="1" ht="12" customHeight="1">
      <c r="A20" s="29"/>
      <c r="B20" s="30"/>
      <c r="C20" s="29"/>
      <c r="D20" s="26" t="s">
        <v>1333</v>
      </c>
      <c r="E20" s="29"/>
      <c r="F20" s="29"/>
      <c r="G20" s="29"/>
      <c r="H20" s="29"/>
      <c r="I20" s="26" t="s">
        <v>1329</v>
      </c>
      <c r="J20" s="24" t="s">
        <v>1307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1" customFormat="1" ht="18" customHeight="1">
      <c r="A21" s="29"/>
      <c r="B21" s="30"/>
      <c r="C21" s="29"/>
      <c r="D21" s="29"/>
      <c r="E21" s="24" t="s">
        <v>920</v>
      </c>
      <c r="F21" s="29"/>
      <c r="G21" s="29"/>
      <c r="H21" s="29"/>
      <c r="I21" s="26" t="s">
        <v>1331</v>
      </c>
      <c r="J21" s="24" t="s">
        <v>1307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1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1" customFormat="1" ht="12" customHeight="1">
      <c r="A23" s="29"/>
      <c r="B23" s="30"/>
      <c r="C23" s="29"/>
      <c r="D23" s="26" t="s">
        <v>1336</v>
      </c>
      <c r="E23" s="29"/>
      <c r="F23" s="29"/>
      <c r="G23" s="29"/>
      <c r="H23" s="29"/>
      <c r="I23" s="26" t="s">
        <v>1329</v>
      </c>
      <c r="J23" s="24" t="str">
        <f ca="1">IF('Rekapitulace stavby'!AN19="","",'Rekapitulace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1" customFormat="1" ht="18" customHeight="1">
      <c r="A24" s="29"/>
      <c r="B24" s="30"/>
      <c r="C24" s="29"/>
      <c r="D24" s="29"/>
      <c r="E24" s="24" t="str">
        <f ca="1">IF('Rekapitulace stavby'!E20="","",'Rekapitulace stavby'!E20)</f>
        <v>VIS s.r.o. Hradec Králové, Dita Paštová</v>
      </c>
      <c r="F24" s="29"/>
      <c r="G24" s="29"/>
      <c r="H24" s="29"/>
      <c r="I24" s="26" t="s">
        <v>1331</v>
      </c>
      <c r="J24" s="24" t="str">
        <f ca="1">IF('Rekapitulace stavby'!AN20="","",'Rekapitulace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1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1" customFormat="1" ht="12" customHeight="1">
      <c r="A26" s="29"/>
      <c r="B26" s="30"/>
      <c r="C26" s="29"/>
      <c r="D26" s="26" t="s">
        <v>1338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7" customFormat="1" ht="16.5" customHeight="1">
      <c r="A27" s="96"/>
      <c r="B27" s="97"/>
      <c r="C27" s="96"/>
      <c r="D27" s="96"/>
      <c r="E27" s="359" t="s">
        <v>1307</v>
      </c>
      <c r="F27" s="359"/>
      <c r="G27" s="359"/>
      <c r="H27" s="359"/>
      <c r="I27" s="96"/>
      <c r="J27" s="96"/>
      <c r="K27" s="96"/>
      <c r="L27" s="98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</row>
    <row r="28" spans="1:31" s="1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1" customFormat="1" ht="6.95" customHeight="1">
      <c r="A29" s="29"/>
      <c r="B29" s="30"/>
      <c r="C29" s="29"/>
      <c r="D29" s="62"/>
      <c r="E29" s="62"/>
      <c r="F29" s="62"/>
      <c r="G29" s="62"/>
      <c r="H29" s="62"/>
      <c r="I29" s="62"/>
      <c r="J29" s="62"/>
      <c r="K29" s="62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1" customFormat="1" ht="25.35" customHeight="1">
      <c r="A30" s="29"/>
      <c r="B30" s="30"/>
      <c r="C30" s="29"/>
      <c r="D30" s="99" t="s">
        <v>1339</v>
      </c>
      <c r="E30" s="29"/>
      <c r="F30" s="29"/>
      <c r="G30" s="29"/>
      <c r="H30" s="29"/>
      <c r="I30" s="29"/>
      <c r="J30" s="67">
        <f>ROUND(J117,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1" customFormat="1" ht="6.95" customHeight="1">
      <c r="A31" s="29"/>
      <c r="B31" s="30"/>
      <c r="C31" s="29"/>
      <c r="D31" s="62"/>
      <c r="E31" s="62"/>
      <c r="F31" s="62"/>
      <c r="G31" s="62"/>
      <c r="H31" s="62"/>
      <c r="I31" s="62"/>
      <c r="J31" s="62"/>
      <c r="K31" s="62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1" customFormat="1" ht="14.45" customHeight="1">
      <c r="A32" s="29"/>
      <c r="B32" s="30"/>
      <c r="C32" s="29"/>
      <c r="D32" s="29"/>
      <c r="E32" s="29"/>
      <c r="F32" s="33" t="s">
        <v>1341</v>
      </c>
      <c r="G32" s="29"/>
      <c r="H32" s="29"/>
      <c r="I32" s="33" t="s">
        <v>1340</v>
      </c>
      <c r="J32" s="33" t="s">
        <v>1342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1" customFormat="1" ht="14.45" customHeight="1">
      <c r="A33" s="29"/>
      <c r="B33" s="30"/>
      <c r="C33" s="29"/>
      <c r="D33" s="100" t="s">
        <v>1343</v>
      </c>
      <c r="E33" s="26" t="s">
        <v>1344</v>
      </c>
      <c r="F33" s="101">
        <f>ROUND((SUM(BE117:BE139)),  2)</f>
        <v>0</v>
      </c>
      <c r="G33" s="29"/>
      <c r="H33" s="29"/>
      <c r="I33" s="102">
        <v>0.21</v>
      </c>
      <c r="J33" s="101">
        <f>ROUND(((SUM(BE117:BE139))*I33),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1" customFormat="1" ht="14.45" customHeight="1">
      <c r="A34" s="29"/>
      <c r="B34" s="30"/>
      <c r="C34" s="29"/>
      <c r="D34" s="29"/>
      <c r="E34" s="26" t="s">
        <v>1345</v>
      </c>
      <c r="F34" s="101">
        <f>ROUND((SUM(BF117:BF139)),  2)</f>
        <v>0</v>
      </c>
      <c r="G34" s="29"/>
      <c r="H34" s="29"/>
      <c r="I34" s="102">
        <v>0.15</v>
      </c>
      <c r="J34" s="101">
        <f>ROUND(((SUM(BF117:BF139))*I34),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1" customFormat="1" ht="14.45" hidden="1" customHeight="1">
      <c r="A35" s="29"/>
      <c r="B35" s="30"/>
      <c r="C35" s="29"/>
      <c r="D35" s="29"/>
      <c r="E35" s="26" t="s">
        <v>1346</v>
      </c>
      <c r="F35" s="101">
        <f>ROUND((SUM(BG117:BG139)),  2)</f>
        <v>0</v>
      </c>
      <c r="G35" s="29"/>
      <c r="H35" s="29"/>
      <c r="I35" s="102">
        <v>0.21</v>
      </c>
      <c r="J35" s="101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1" customFormat="1" ht="14.45" hidden="1" customHeight="1">
      <c r="A36" s="29"/>
      <c r="B36" s="30"/>
      <c r="C36" s="29"/>
      <c r="D36" s="29"/>
      <c r="E36" s="26" t="s">
        <v>1347</v>
      </c>
      <c r="F36" s="101">
        <f>ROUND((SUM(BH117:BH139)),  2)</f>
        <v>0</v>
      </c>
      <c r="G36" s="29"/>
      <c r="H36" s="29"/>
      <c r="I36" s="102">
        <v>0.15</v>
      </c>
      <c r="J36" s="101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1" customFormat="1" ht="14.45" hidden="1" customHeight="1">
      <c r="A37" s="29"/>
      <c r="B37" s="30"/>
      <c r="C37" s="29"/>
      <c r="D37" s="29"/>
      <c r="E37" s="26" t="s">
        <v>1348</v>
      </c>
      <c r="F37" s="101">
        <f>ROUND((SUM(BI117:BI139)),  2)</f>
        <v>0</v>
      </c>
      <c r="G37" s="29"/>
      <c r="H37" s="29"/>
      <c r="I37" s="102">
        <v>0</v>
      </c>
      <c r="J37" s="101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1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1" customFormat="1" ht="25.35" customHeight="1">
      <c r="A39" s="29"/>
      <c r="B39" s="30"/>
      <c r="C39" s="35"/>
      <c r="D39" s="36" t="s">
        <v>1349</v>
      </c>
      <c r="E39" s="37"/>
      <c r="F39" s="37"/>
      <c r="G39" s="103" t="s">
        <v>1350</v>
      </c>
      <c r="H39" s="38" t="s">
        <v>1351</v>
      </c>
      <c r="I39" s="37"/>
      <c r="J39" s="104">
        <f>SUM(J30:J37)</f>
        <v>0</v>
      </c>
      <c r="K39" s="105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1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ht="14.45" customHeight="1">
      <c r="B41" s="20"/>
      <c r="L41" s="20"/>
    </row>
    <row r="42" spans="1:31" ht="14.45" customHeight="1">
      <c r="B42" s="20"/>
      <c r="L42" s="20"/>
    </row>
    <row r="43" spans="1:31" ht="14.45" customHeight="1">
      <c r="B43" s="20"/>
      <c r="L43" s="20"/>
    </row>
    <row r="44" spans="1:31" ht="14.45" customHeight="1">
      <c r="B44" s="20"/>
      <c r="L44" s="20"/>
    </row>
    <row r="45" spans="1:31" ht="14.45" customHeight="1">
      <c r="B45" s="20"/>
      <c r="L45" s="20"/>
    </row>
    <row r="46" spans="1:31" ht="14.45" customHeight="1">
      <c r="B46" s="20"/>
      <c r="L46" s="20"/>
    </row>
    <row r="47" spans="1:31" ht="14.45" customHeight="1">
      <c r="B47" s="20"/>
      <c r="L47" s="20"/>
    </row>
    <row r="48" spans="1:31" ht="14.45" customHeight="1">
      <c r="B48" s="20"/>
      <c r="L48" s="20"/>
    </row>
    <row r="49" spans="1:31" ht="14.45" customHeight="1">
      <c r="B49" s="20"/>
      <c r="L49" s="20"/>
    </row>
    <row r="50" spans="1:31" s="1" customFormat="1" ht="14.45" customHeight="1">
      <c r="B50" s="39"/>
      <c r="D50" s="40" t="s">
        <v>1352</v>
      </c>
      <c r="E50" s="41"/>
      <c r="F50" s="41"/>
      <c r="G50" s="40" t="s">
        <v>1353</v>
      </c>
      <c r="H50" s="41"/>
      <c r="I50" s="41"/>
      <c r="J50" s="41"/>
      <c r="K50" s="41"/>
      <c r="L50" s="39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1" customFormat="1" ht="12.75">
      <c r="A61" s="29"/>
      <c r="B61" s="30"/>
      <c r="C61" s="29"/>
      <c r="D61" s="42" t="s">
        <v>1354</v>
      </c>
      <c r="E61" s="32"/>
      <c r="F61" s="106" t="s">
        <v>1355</v>
      </c>
      <c r="G61" s="42" t="s">
        <v>1354</v>
      </c>
      <c r="H61" s="32"/>
      <c r="I61" s="32"/>
      <c r="J61" s="107" t="s">
        <v>1355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1" customFormat="1" ht="12.75">
      <c r="A65" s="29"/>
      <c r="B65" s="30"/>
      <c r="C65" s="29"/>
      <c r="D65" s="40" t="s">
        <v>1356</v>
      </c>
      <c r="E65" s="43"/>
      <c r="F65" s="43"/>
      <c r="G65" s="40" t="s">
        <v>1357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1" customFormat="1" ht="12.75">
      <c r="A76" s="29"/>
      <c r="B76" s="30"/>
      <c r="C76" s="29"/>
      <c r="D76" s="42" t="s">
        <v>1354</v>
      </c>
      <c r="E76" s="32"/>
      <c r="F76" s="106" t="s">
        <v>1355</v>
      </c>
      <c r="G76" s="42" t="s">
        <v>1354</v>
      </c>
      <c r="H76" s="32"/>
      <c r="I76" s="32"/>
      <c r="J76" s="107" t="s">
        <v>1355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1" customFormat="1" ht="14.45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1" customFormat="1" ht="6.95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1" customFormat="1" ht="24.95" customHeight="1">
      <c r="A82" s="29"/>
      <c r="B82" s="30"/>
      <c r="C82" s="21" t="s">
        <v>5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1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1" customFormat="1" ht="12" customHeight="1">
      <c r="A84" s="29"/>
      <c r="B84" s="30"/>
      <c r="C84" s="26" t="s">
        <v>1320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1" customFormat="1" ht="16.5" customHeight="1">
      <c r="A85" s="29"/>
      <c r="B85" s="30"/>
      <c r="C85" s="29"/>
      <c r="D85" s="29"/>
      <c r="E85" s="373" t="str">
        <f>E7</f>
        <v>ČOV Lanškroun - stavební úpravy</v>
      </c>
      <c r="F85" s="374"/>
      <c r="G85" s="374"/>
      <c r="H85" s="374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1" customFormat="1" ht="12" customHeight="1">
      <c r="A86" s="29"/>
      <c r="B86" s="30"/>
      <c r="C86" s="26" t="s">
        <v>1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1" customFormat="1" ht="16.5" customHeight="1">
      <c r="A87" s="29"/>
      <c r="B87" s="30"/>
      <c r="C87" s="29"/>
      <c r="D87" s="29"/>
      <c r="E87" s="351" t="str">
        <f>E9</f>
        <v>VRN - Vedlejší rozpočtové náklady</v>
      </c>
      <c r="F87" s="372"/>
      <c r="G87" s="372"/>
      <c r="H87" s="37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1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1" customFormat="1" ht="12" customHeight="1">
      <c r="A89" s="29"/>
      <c r="B89" s="30"/>
      <c r="C89" s="26" t="s">
        <v>1324</v>
      </c>
      <c r="D89" s="29"/>
      <c r="E89" s="29"/>
      <c r="F89" s="24" t="str">
        <f>F12</f>
        <v xml:space="preserve"> </v>
      </c>
      <c r="G89" s="29"/>
      <c r="H89" s="29"/>
      <c r="I89" s="26" t="s">
        <v>1326</v>
      </c>
      <c r="J89" s="52" t="str">
        <f>IF(J12="","",J12)</f>
        <v>9. 11. 2021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1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1" customFormat="1" ht="40.15" customHeight="1">
      <c r="A91" s="29"/>
      <c r="B91" s="30"/>
      <c r="C91" s="26" t="s">
        <v>1328</v>
      </c>
      <c r="D91" s="29"/>
      <c r="E91" s="29"/>
      <c r="F91" s="24" t="str">
        <f>E15</f>
        <v xml:space="preserve"> </v>
      </c>
      <c r="G91" s="29"/>
      <c r="H91" s="29"/>
      <c r="I91" s="26" t="s">
        <v>1333</v>
      </c>
      <c r="J91" s="27" t="str">
        <f>E21</f>
        <v>Vodohospodářsko-inženýrské služby spol. s r.o.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1" customFormat="1" ht="25.7" customHeight="1">
      <c r="A92" s="29"/>
      <c r="B92" s="30"/>
      <c r="C92" s="26" t="s">
        <v>1332</v>
      </c>
      <c r="D92" s="29"/>
      <c r="E92" s="29"/>
      <c r="F92" s="24" t="str">
        <f>IF(E18="","",E18)</f>
        <v xml:space="preserve"> </v>
      </c>
      <c r="G92" s="29"/>
      <c r="H92" s="29"/>
      <c r="I92" s="26" t="s">
        <v>1336</v>
      </c>
      <c r="J92" s="27" t="str">
        <f>E24</f>
        <v>VIS s.r.o. Hradec Králové, Dita Paštová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1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1" customFormat="1" ht="29.25" customHeight="1">
      <c r="A94" s="29"/>
      <c r="B94" s="30"/>
      <c r="C94" s="108" t="s">
        <v>6</v>
      </c>
      <c r="D94" s="35"/>
      <c r="E94" s="35"/>
      <c r="F94" s="35"/>
      <c r="G94" s="35"/>
      <c r="H94" s="35"/>
      <c r="I94" s="35"/>
      <c r="J94" s="109" t="s">
        <v>7</v>
      </c>
      <c r="K94" s="35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1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1" customFormat="1" ht="22.9" customHeight="1">
      <c r="A96" s="29"/>
      <c r="B96" s="30"/>
      <c r="C96" s="110" t="s">
        <v>8</v>
      </c>
      <c r="D96" s="29"/>
      <c r="E96" s="29"/>
      <c r="F96" s="29"/>
      <c r="G96" s="29"/>
      <c r="H96" s="29"/>
      <c r="I96" s="29"/>
      <c r="J96" s="67">
        <f>J117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7" t="s">
        <v>9</v>
      </c>
    </row>
    <row r="97" spans="1:31" s="8" customFormat="1" ht="24.95" customHeight="1">
      <c r="B97" s="111"/>
      <c r="D97" s="112" t="s">
        <v>919</v>
      </c>
      <c r="E97" s="113"/>
      <c r="F97" s="113"/>
      <c r="G97" s="113"/>
      <c r="H97" s="113"/>
      <c r="I97" s="113"/>
      <c r="J97" s="114">
        <f>J118</f>
        <v>0</v>
      </c>
      <c r="L97" s="111"/>
    </row>
    <row r="98" spans="1:31" s="1" customFormat="1" ht="21.75" customHeight="1">
      <c r="A98" s="29"/>
      <c r="B98" s="30"/>
      <c r="C98" s="29"/>
      <c r="D98" s="29"/>
      <c r="E98" s="29"/>
      <c r="F98" s="29"/>
      <c r="G98" s="29"/>
      <c r="H98" s="29"/>
      <c r="I98" s="29"/>
      <c r="J98" s="29"/>
      <c r="K98" s="29"/>
      <c r="L98" s="3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</row>
    <row r="99" spans="1:31" s="1" customFormat="1" ht="6.95" customHeight="1">
      <c r="A99" s="29"/>
      <c r="B99" s="44"/>
      <c r="C99" s="45"/>
      <c r="D99" s="45"/>
      <c r="E99" s="45"/>
      <c r="F99" s="45"/>
      <c r="G99" s="45"/>
      <c r="H99" s="45"/>
      <c r="I99" s="45"/>
      <c r="J99" s="45"/>
      <c r="K99" s="45"/>
      <c r="L99" s="3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3" spans="1:31" s="1" customFormat="1" ht="6.95" customHeight="1">
      <c r="A103" s="29"/>
      <c r="B103" s="46"/>
      <c r="C103" s="47"/>
      <c r="D103" s="47"/>
      <c r="E103" s="47"/>
      <c r="F103" s="47"/>
      <c r="G103" s="47"/>
      <c r="H103" s="47"/>
      <c r="I103" s="47"/>
      <c r="J103" s="47"/>
      <c r="K103" s="47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1" customFormat="1" ht="24.95" customHeight="1">
      <c r="A104" s="29"/>
      <c r="B104" s="30"/>
      <c r="C104" s="21" t="s">
        <v>20</v>
      </c>
      <c r="D104" s="29"/>
      <c r="E104" s="29"/>
      <c r="F104" s="29"/>
      <c r="G104" s="29"/>
      <c r="H104" s="29"/>
      <c r="I104" s="29"/>
      <c r="J104" s="29"/>
      <c r="K104" s="29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31" s="1" customFormat="1" ht="6.95" customHeight="1">
      <c r="A105" s="29"/>
      <c r="B105" s="30"/>
      <c r="C105" s="29"/>
      <c r="D105" s="29"/>
      <c r="E105" s="29"/>
      <c r="F105" s="29"/>
      <c r="G105" s="29"/>
      <c r="H105" s="29"/>
      <c r="I105" s="29"/>
      <c r="J105" s="29"/>
      <c r="K105" s="29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1" customFormat="1" ht="12" customHeight="1">
      <c r="A106" s="29"/>
      <c r="B106" s="30"/>
      <c r="C106" s="26" t="s">
        <v>1320</v>
      </c>
      <c r="D106" s="29"/>
      <c r="E106" s="29"/>
      <c r="F106" s="29"/>
      <c r="G106" s="29"/>
      <c r="H106" s="29"/>
      <c r="I106" s="29"/>
      <c r="J106" s="2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1" customFormat="1" ht="16.5" customHeight="1">
      <c r="A107" s="29"/>
      <c r="B107" s="30"/>
      <c r="C107" s="29"/>
      <c r="D107" s="29"/>
      <c r="E107" s="373" t="str">
        <f>E7</f>
        <v>ČOV Lanškroun - stavební úpravy</v>
      </c>
      <c r="F107" s="374"/>
      <c r="G107" s="374"/>
      <c r="H107" s="374"/>
      <c r="I107" s="29"/>
      <c r="J107" s="2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1" customFormat="1" ht="12" customHeight="1">
      <c r="A108" s="29"/>
      <c r="B108" s="30"/>
      <c r="C108" s="26" t="s">
        <v>1</v>
      </c>
      <c r="D108" s="29"/>
      <c r="E108" s="29"/>
      <c r="F108" s="29"/>
      <c r="G108" s="29"/>
      <c r="H108" s="29"/>
      <c r="I108" s="29"/>
      <c r="J108" s="2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1" customFormat="1" ht="16.5" customHeight="1">
      <c r="A109" s="29"/>
      <c r="B109" s="30"/>
      <c r="C109" s="29"/>
      <c r="D109" s="29"/>
      <c r="E109" s="351" t="str">
        <f>E9</f>
        <v>VRN - Vedlejší rozpočtové náklady</v>
      </c>
      <c r="F109" s="372"/>
      <c r="G109" s="372"/>
      <c r="H109" s="372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1" customFormat="1" ht="6.9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1" customFormat="1" ht="12" customHeight="1">
      <c r="A111" s="29"/>
      <c r="B111" s="30"/>
      <c r="C111" s="26" t="s">
        <v>1324</v>
      </c>
      <c r="D111" s="29"/>
      <c r="E111" s="29"/>
      <c r="F111" s="24" t="str">
        <f>F12</f>
        <v xml:space="preserve"> </v>
      </c>
      <c r="G111" s="29"/>
      <c r="H111" s="29"/>
      <c r="I111" s="26" t="s">
        <v>1326</v>
      </c>
      <c r="J111" s="52" t="str">
        <f>IF(J12="","",J12)</f>
        <v>9. 11. 2021</v>
      </c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1" customFormat="1" ht="6.95" customHeight="1">
      <c r="A112" s="29"/>
      <c r="B112" s="30"/>
      <c r="C112" s="29"/>
      <c r="D112" s="29"/>
      <c r="E112" s="29"/>
      <c r="F112" s="29"/>
      <c r="G112" s="29"/>
      <c r="H112" s="29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1" customFormat="1" ht="40.15" customHeight="1">
      <c r="A113" s="29"/>
      <c r="B113" s="30"/>
      <c r="C113" s="26" t="s">
        <v>1328</v>
      </c>
      <c r="D113" s="29"/>
      <c r="E113" s="29"/>
      <c r="F113" s="24" t="str">
        <f>E15</f>
        <v xml:space="preserve"> </v>
      </c>
      <c r="G113" s="29"/>
      <c r="H113" s="29"/>
      <c r="I113" s="26" t="s">
        <v>1333</v>
      </c>
      <c r="J113" s="27" t="str">
        <f>E21</f>
        <v>Vodohospodářsko-inženýrské služby spol. s r.o.</v>
      </c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1" customFormat="1" ht="25.7" customHeight="1">
      <c r="A114" s="29"/>
      <c r="B114" s="30"/>
      <c r="C114" s="26" t="s">
        <v>1332</v>
      </c>
      <c r="D114" s="29"/>
      <c r="E114" s="29"/>
      <c r="F114" s="24" t="str">
        <f>IF(E18="","",E18)</f>
        <v xml:space="preserve"> </v>
      </c>
      <c r="G114" s="29"/>
      <c r="H114" s="29"/>
      <c r="I114" s="26" t="s">
        <v>1336</v>
      </c>
      <c r="J114" s="27" t="str">
        <f>E24</f>
        <v>VIS s.r.o. Hradec Králové, Dita Paštová</v>
      </c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1" customFormat="1" ht="10.3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10" customFormat="1" ht="29.25" customHeight="1">
      <c r="A116" s="119"/>
      <c r="B116" s="120"/>
      <c r="C116" s="121" t="s">
        <v>21</v>
      </c>
      <c r="D116" s="122" t="s">
        <v>1364</v>
      </c>
      <c r="E116" s="122" t="s">
        <v>1360</v>
      </c>
      <c r="F116" s="122" t="s">
        <v>1361</v>
      </c>
      <c r="G116" s="122" t="s">
        <v>22</v>
      </c>
      <c r="H116" s="122" t="s">
        <v>23</v>
      </c>
      <c r="I116" s="122" t="s">
        <v>24</v>
      </c>
      <c r="J116" s="123" t="s">
        <v>7</v>
      </c>
      <c r="K116" s="124" t="s">
        <v>25</v>
      </c>
      <c r="L116" s="125"/>
      <c r="M116" s="58" t="s">
        <v>1307</v>
      </c>
      <c r="N116" s="59" t="s">
        <v>1343</v>
      </c>
      <c r="O116" s="59" t="s">
        <v>26</v>
      </c>
      <c r="P116" s="59" t="s">
        <v>27</v>
      </c>
      <c r="Q116" s="59" t="s">
        <v>28</v>
      </c>
      <c r="R116" s="59" t="s">
        <v>29</v>
      </c>
      <c r="S116" s="59" t="s">
        <v>30</v>
      </c>
      <c r="T116" s="60" t="s">
        <v>31</v>
      </c>
      <c r="U116" s="119"/>
      <c r="V116" s="119"/>
      <c r="W116" s="119"/>
      <c r="X116" s="119"/>
      <c r="Y116" s="119"/>
      <c r="Z116" s="119"/>
      <c r="AA116" s="119"/>
      <c r="AB116" s="119"/>
      <c r="AC116" s="119"/>
      <c r="AD116" s="119"/>
      <c r="AE116" s="119"/>
    </row>
    <row r="117" spans="1:65" s="1" customFormat="1" ht="22.9" customHeight="1">
      <c r="A117" s="29"/>
      <c r="B117" s="30"/>
      <c r="C117" s="65" t="s">
        <v>32</v>
      </c>
      <c r="D117" s="29"/>
      <c r="E117" s="29"/>
      <c r="F117" s="29"/>
      <c r="G117" s="29"/>
      <c r="H117" s="29"/>
      <c r="I117" s="29"/>
      <c r="J117" s="126">
        <f>BK117</f>
        <v>0</v>
      </c>
      <c r="K117" s="29"/>
      <c r="L117" s="30"/>
      <c r="M117" s="61"/>
      <c r="N117" s="53"/>
      <c r="O117" s="62"/>
      <c r="P117" s="127">
        <f>P118</f>
        <v>0</v>
      </c>
      <c r="Q117" s="62"/>
      <c r="R117" s="127">
        <f>R118</f>
        <v>0</v>
      </c>
      <c r="S117" s="62"/>
      <c r="T117" s="128">
        <f>T118</f>
        <v>0</v>
      </c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T117" s="17" t="s">
        <v>1378</v>
      </c>
      <c r="AU117" s="17" t="s">
        <v>9</v>
      </c>
      <c r="BK117" s="129">
        <f>BK118</f>
        <v>0</v>
      </c>
    </row>
    <row r="118" spans="1:65" s="11" customFormat="1" ht="25.9" customHeight="1">
      <c r="B118" s="130"/>
      <c r="D118" s="131" t="s">
        <v>1378</v>
      </c>
      <c r="E118" s="132" t="s">
        <v>1413</v>
      </c>
      <c r="F118" s="132" t="s">
        <v>1414</v>
      </c>
      <c r="J118" s="133">
        <f>BK118</f>
        <v>0</v>
      </c>
      <c r="L118" s="130"/>
      <c r="M118" s="134"/>
      <c r="N118" s="135"/>
      <c r="O118" s="135"/>
      <c r="P118" s="136">
        <f>SUM(P119:P139)</f>
        <v>0</v>
      </c>
      <c r="Q118" s="135"/>
      <c r="R118" s="136">
        <f>SUM(R119:R139)</f>
        <v>0</v>
      </c>
      <c r="S118" s="135"/>
      <c r="T118" s="137">
        <f>SUM(T119:T139)</f>
        <v>0</v>
      </c>
      <c r="AR118" s="131" t="s">
        <v>65</v>
      </c>
      <c r="AT118" s="138" t="s">
        <v>1378</v>
      </c>
      <c r="AU118" s="138" t="s">
        <v>1379</v>
      </c>
      <c r="AY118" s="131" t="s">
        <v>35</v>
      </c>
      <c r="BK118" s="139">
        <f>SUM(BK119:BK139)</f>
        <v>0</v>
      </c>
    </row>
    <row r="119" spans="1:65" s="1" customFormat="1" ht="16.5" customHeight="1">
      <c r="A119" s="29"/>
      <c r="B119" s="142"/>
      <c r="C119" s="143" t="s">
        <v>1386</v>
      </c>
      <c r="D119" s="143" t="s">
        <v>37</v>
      </c>
      <c r="E119" s="144" t="s">
        <v>1386</v>
      </c>
      <c r="F119" s="145" t="s">
        <v>921</v>
      </c>
      <c r="G119" s="146" t="s">
        <v>296</v>
      </c>
      <c r="H119" s="147">
        <v>1</v>
      </c>
      <c r="I119" s="148"/>
      <c r="J119" s="148">
        <f t="shared" ref="J119:J135" si="0">ROUND(I119*H119,2)</f>
        <v>0</v>
      </c>
      <c r="K119" s="149"/>
      <c r="L119" s="30"/>
      <c r="M119" s="150" t="s">
        <v>1307</v>
      </c>
      <c r="N119" s="151" t="s">
        <v>1344</v>
      </c>
      <c r="O119" s="152">
        <v>0</v>
      </c>
      <c r="P119" s="152">
        <f t="shared" ref="P119:P135" si="1">O119*H119</f>
        <v>0</v>
      </c>
      <c r="Q119" s="152">
        <v>0</v>
      </c>
      <c r="R119" s="152">
        <f t="shared" ref="R119:R135" si="2">Q119*H119</f>
        <v>0</v>
      </c>
      <c r="S119" s="152">
        <v>0</v>
      </c>
      <c r="T119" s="153">
        <f t="shared" ref="T119:T135" si="3">S119*H119</f>
        <v>0</v>
      </c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R119" s="154" t="s">
        <v>922</v>
      </c>
      <c r="AT119" s="154" t="s">
        <v>37</v>
      </c>
      <c r="AU119" s="154" t="s">
        <v>1386</v>
      </c>
      <c r="AY119" s="17" t="s">
        <v>35</v>
      </c>
      <c r="BE119" s="155">
        <f t="shared" ref="BE119:BE135" si="4">IF(N119="základní",J119,0)</f>
        <v>0</v>
      </c>
      <c r="BF119" s="155">
        <f t="shared" ref="BF119:BF135" si="5">IF(N119="snížená",J119,0)</f>
        <v>0</v>
      </c>
      <c r="BG119" s="155">
        <f t="shared" ref="BG119:BG135" si="6">IF(N119="zákl. přenesená",J119,0)</f>
        <v>0</v>
      </c>
      <c r="BH119" s="155">
        <f t="shared" ref="BH119:BH135" si="7">IF(N119="sníž. přenesená",J119,0)</f>
        <v>0</v>
      </c>
      <c r="BI119" s="155">
        <f t="shared" ref="BI119:BI135" si="8">IF(N119="nulová",J119,0)</f>
        <v>0</v>
      </c>
      <c r="BJ119" s="17" t="s">
        <v>1386</v>
      </c>
      <c r="BK119" s="155">
        <f t="shared" ref="BK119:BK135" si="9">ROUND(I119*H119,2)</f>
        <v>0</v>
      </c>
      <c r="BL119" s="17" t="s">
        <v>922</v>
      </c>
      <c r="BM119" s="154" t="s">
        <v>923</v>
      </c>
    </row>
    <row r="120" spans="1:65" s="1" customFormat="1" ht="16.5" customHeight="1">
      <c r="A120" s="29"/>
      <c r="B120" s="142"/>
      <c r="C120" s="143" t="s">
        <v>1388</v>
      </c>
      <c r="D120" s="143" t="s">
        <v>37</v>
      </c>
      <c r="E120" s="144" t="s">
        <v>1388</v>
      </c>
      <c r="F120" s="145" t="s">
        <v>924</v>
      </c>
      <c r="G120" s="146" t="s">
        <v>296</v>
      </c>
      <c r="H120" s="147">
        <v>1</v>
      </c>
      <c r="I120" s="148"/>
      <c r="J120" s="148">
        <f t="shared" si="0"/>
        <v>0</v>
      </c>
      <c r="K120" s="149"/>
      <c r="L120" s="30"/>
      <c r="M120" s="150" t="s">
        <v>1307</v>
      </c>
      <c r="N120" s="151" t="s">
        <v>1344</v>
      </c>
      <c r="O120" s="152">
        <v>0</v>
      </c>
      <c r="P120" s="152">
        <f t="shared" si="1"/>
        <v>0</v>
      </c>
      <c r="Q120" s="152">
        <v>0</v>
      </c>
      <c r="R120" s="152">
        <f t="shared" si="2"/>
        <v>0</v>
      </c>
      <c r="S120" s="152">
        <v>0</v>
      </c>
      <c r="T120" s="153">
        <f t="shared" si="3"/>
        <v>0</v>
      </c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R120" s="154" t="s">
        <v>922</v>
      </c>
      <c r="AT120" s="154" t="s">
        <v>37</v>
      </c>
      <c r="AU120" s="154" t="s">
        <v>1386</v>
      </c>
      <c r="AY120" s="17" t="s">
        <v>35</v>
      </c>
      <c r="BE120" s="155">
        <f t="shared" si="4"/>
        <v>0</v>
      </c>
      <c r="BF120" s="155">
        <f t="shared" si="5"/>
        <v>0</v>
      </c>
      <c r="BG120" s="155">
        <f t="shared" si="6"/>
        <v>0</v>
      </c>
      <c r="BH120" s="155">
        <f t="shared" si="7"/>
        <v>0</v>
      </c>
      <c r="BI120" s="155">
        <f t="shared" si="8"/>
        <v>0</v>
      </c>
      <c r="BJ120" s="17" t="s">
        <v>1386</v>
      </c>
      <c r="BK120" s="155">
        <f t="shared" si="9"/>
        <v>0</v>
      </c>
      <c r="BL120" s="17" t="s">
        <v>922</v>
      </c>
      <c r="BM120" s="154" t="s">
        <v>925</v>
      </c>
    </row>
    <row r="121" spans="1:65" s="1" customFormat="1" ht="16.5" customHeight="1">
      <c r="A121" s="29"/>
      <c r="B121" s="142"/>
      <c r="C121" s="143" t="s">
        <v>49</v>
      </c>
      <c r="D121" s="143" t="s">
        <v>37</v>
      </c>
      <c r="E121" s="144" t="s">
        <v>49</v>
      </c>
      <c r="F121" s="145" t="s">
        <v>926</v>
      </c>
      <c r="G121" s="146" t="s">
        <v>296</v>
      </c>
      <c r="H121" s="147">
        <v>1</v>
      </c>
      <c r="I121" s="148"/>
      <c r="J121" s="148">
        <f t="shared" si="0"/>
        <v>0</v>
      </c>
      <c r="K121" s="149"/>
      <c r="L121" s="30"/>
      <c r="M121" s="150" t="s">
        <v>1307</v>
      </c>
      <c r="N121" s="151" t="s">
        <v>1344</v>
      </c>
      <c r="O121" s="152">
        <v>0</v>
      </c>
      <c r="P121" s="152">
        <f t="shared" si="1"/>
        <v>0</v>
      </c>
      <c r="Q121" s="152">
        <v>0</v>
      </c>
      <c r="R121" s="152">
        <f t="shared" si="2"/>
        <v>0</v>
      </c>
      <c r="S121" s="152">
        <v>0</v>
      </c>
      <c r="T121" s="153">
        <f t="shared" si="3"/>
        <v>0</v>
      </c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R121" s="154" t="s">
        <v>922</v>
      </c>
      <c r="AT121" s="154" t="s">
        <v>37</v>
      </c>
      <c r="AU121" s="154" t="s">
        <v>1386</v>
      </c>
      <c r="AY121" s="17" t="s">
        <v>35</v>
      </c>
      <c r="BE121" s="155">
        <f t="shared" si="4"/>
        <v>0</v>
      </c>
      <c r="BF121" s="155">
        <f t="shared" si="5"/>
        <v>0</v>
      </c>
      <c r="BG121" s="155">
        <f t="shared" si="6"/>
        <v>0</v>
      </c>
      <c r="BH121" s="155">
        <f t="shared" si="7"/>
        <v>0</v>
      </c>
      <c r="BI121" s="155">
        <f t="shared" si="8"/>
        <v>0</v>
      </c>
      <c r="BJ121" s="17" t="s">
        <v>1386</v>
      </c>
      <c r="BK121" s="155">
        <f t="shared" si="9"/>
        <v>0</v>
      </c>
      <c r="BL121" s="17" t="s">
        <v>922</v>
      </c>
      <c r="BM121" s="154" t="s">
        <v>927</v>
      </c>
    </row>
    <row r="122" spans="1:65" s="1" customFormat="1" ht="24.2" customHeight="1">
      <c r="A122" s="29"/>
      <c r="B122" s="142"/>
      <c r="C122" s="143" t="s">
        <v>41</v>
      </c>
      <c r="D122" s="143" t="s">
        <v>37</v>
      </c>
      <c r="E122" s="144" t="s">
        <v>41</v>
      </c>
      <c r="F122" s="145" t="s">
        <v>928</v>
      </c>
      <c r="G122" s="146" t="s">
        <v>296</v>
      </c>
      <c r="H122" s="147">
        <v>1</v>
      </c>
      <c r="I122" s="148"/>
      <c r="J122" s="148">
        <f t="shared" si="0"/>
        <v>0</v>
      </c>
      <c r="K122" s="149"/>
      <c r="L122" s="30"/>
      <c r="M122" s="150" t="s">
        <v>1307</v>
      </c>
      <c r="N122" s="151" t="s">
        <v>1344</v>
      </c>
      <c r="O122" s="152">
        <v>0</v>
      </c>
      <c r="P122" s="152">
        <f t="shared" si="1"/>
        <v>0</v>
      </c>
      <c r="Q122" s="152">
        <v>0</v>
      </c>
      <c r="R122" s="152">
        <f t="shared" si="2"/>
        <v>0</v>
      </c>
      <c r="S122" s="152">
        <v>0</v>
      </c>
      <c r="T122" s="153">
        <f t="shared" si="3"/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54" t="s">
        <v>922</v>
      </c>
      <c r="AT122" s="154" t="s">
        <v>37</v>
      </c>
      <c r="AU122" s="154" t="s">
        <v>1386</v>
      </c>
      <c r="AY122" s="17" t="s">
        <v>35</v>
      </c>
      <c r="BE122" s="155">
        <f t="shared" si="4"/>
        <v>0</v>
      </c>
      <c r="BF122" s="155">
        <f t="shared" si="5"/>
        <v>0</v>
      </c>
      <c r="BG122" s="155">
        <f t="shared" si="6"/>
        <v>0</v>
      </c>
      <c r="BH122" s="155">
        <f t="shared" si="7"/>
        <v>0</v>
      </c>
      <c r="BI122" s="155">
        <f t="shared" si="8"/>
        <v>0</v>
      </c>
      <c r="BJ122" s="17" t="s">
        <v>1386</v>
      </c>
      <c r="BK122" s="155">
        <f t="shared" si="9"/>
        <v>0</v>
      </c>
      <c r="BL122" s="17" t="s">
        <v>922</v>
      </c>
      <c r="BM122" s="154" t="s">
        <v>929</v>
      </c>
    </row>
    <row r="123" spans="1:65" s="1" customFormat="1" ht="24.2" customHeight="1">
      <c r="A123" s="29"/>
      <c r="B123" s="142"/>
      <c r="C123" s="143" t="s">
        <v>65</v>
      </c>
      <c r="D123" s="143" t="s">
        <v>37</v>
      </c>
      <c r="E123" s="144" t="s">
        <v>65</v>
      </c>
      <c r="F123" s="145" t="s">
        <v>930</v>
      </c>
      <c r="G123" s="146" t="s">
        <v>296</v>
      </c>
      <c r="H123" s="147">
        <v>1</v>
      </c>
      <c r="I123" s="148"/>
      <c r="J123" s="148">
        <f t="shared" si="0"/>
        <v>0</v>
      </c>
      <c r="K123" s="149"/>
      <c r="L123" s="30"/>
      <c r="M123" s="150" t="s">
        <v>1307</v>
      </c>
      <c r="N123" s="151" t="s">
        <v>1344</v>
      </c>
      <c r="O123" s="152">
        <v>0</v>
      </c>
      <c r="P123" s="152">
        <f t="shared" si="1"/>
        <v>0</v>
      </c>
      <c r="Q123" s="152">
        <v>0</v>
      </c>
      <c r="R123" s="152">
        <f t="shared" si="2"/>
        <v>0</v>
      </c>
      <c r="S123" s="152">
        <v>0</v>
      </c>
      <c r="T123" s="153">
        <f t="shared" si="3"/>
        <v>0</v>
      </c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R123" s="154" t="s">
        <v>922</v>
      </c>
      <c r="AT123" s="154" t="s">
        <v>37</v>
      </c>
      <c r="AU123" s="154" t="s">
        <v>1386</v>
      </c>
      <c r="AY123" s="17" t="s">
        <v>35</v>
      </c>
      <c r="BE123" s="155">
        <f t="shared" si="4"/>
        <v>0</v>
      </c>
      <c r="BF123" s="155">
        <f t="shared" si="5"/>
        <v>0</v>
      </c>
      <c r="BG123" s="155">
        <f t="shared" si="6"/>
        <v>0</v>
      </c>
      <c r="BH123" s="155">
        <f t="shared" si="7"/>
        <v>0</v>
      </c>
      <c r="BI123" s="155">
        <f t="shared" si="8"/>
        <v>0</v>
      </c>
      <c r="BJ123" s="17" t="s">
        <v>1386</v>
      </c>
      <c r="BK123" s="155">
        <f t="shared" si="9"/>
        <v>0</v>
      </c>
      <c r="BL123" s="17" t="s">
        <v>922</v>
      </c>
      <c r="BM123" s="154" t="s">
        <v>931</v>
      </c>
    </row>
    <row r="124" spans="1:65" s="1" customFormat="1" ht="24.2" customHeight="1">
      <c r="A124" s="29"/>
      <c r="B124" s="142"/>
      <c r="C124" s="143" t="s">
        <v>72</v>
      </c>
      <c r="D124" s="143" t="s">
        <v>37</v>
      </c>
      <c r="E124" s="144" t="s">
        <v>72</v>
      </c>
      <c r="F124" s="145" t="s">
        <v>932</v>
      </c>
      <c r="G124" s="146" t="s">
        <v>296</v>
      </c>
      <c r="H124" s="147">
        <v>1</v>
      </c>
      <c r="I124" s="148"/>
      <c r="J124" s="148">
        <f t="shared" si="0"/>
        <v>0</v>
      </c>
      <c r="K124" s="149"/>
      <c r="L124" s="30"/>
      <c r="M124" s="150" t="s">
        <v>1307</v>
      </c>
      <c r="N124" s="151" t="s">
        <v>1344</v>
      </c>
      <c r="O124" s="152">
        <v>0</v>
      </c>
      <c r="P124" s="152">
        <f t="shared" si="1"/>
        <v>0</v>
      </c>
      <c r="Q124" s="152">
        <v>0</v>
      </c>
      <c r="R124" s="152">
        <f t="shared" si="2"/>
        <v>0</v>
      </c>
      <c r="S124" s="152">
        <v>0</v>
      </c>
      <c r="T124" s="153">
        <f t="shared" si="3"/>
        <v>0</v>
      </c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R124" s="154" t="s">
        <v>922</v>
      </c>
      <c r="AT124" s="154" t="s">
        <v>37</v>
      </c>
      <c r="AU124" s="154" t="s">
        <v>1386</v>
      </c>
      <c r="AY124" s="17" t="s">
        <v>35</v>
      </c>
      <c r="BE124" s="155">
        <f t="shared" si="4"/>
        <v>0</v>
      </c>
      <c r="BF124" s="155">
        <f t="shared" si="5"/>
        <v>0</v>
      </c>
      <c r="BG124" s="155">
        <f t="shared" si="6"/>
        <v>0</v>
      </c>
      <c r="BH124" s="155">
        <f t="shared" si="7"/>
        <v>0</v>
      </c>
      <c r="BI124" s="155">
        <f t="shared" si="8"/>
        <v>0</v>
      </c>
      <c r="BJ124" s="17" t="s">
        <v>1386</v>
      </c>
      <c r="BK124" s="155">
        <f t="shared" si="9"/>
        <v>0</v>
      </c>
      <c r="BL124" s="17" t="s">
        <v>922</v>
      </c>
      <c r="BM124" s="154" t="s">
        <v>933</v>
      </c>
    </row>
    <row r="125" spans="1:65" s="1" customFormat="1" ht="16.5" customHeight="1">
      <c r="A125" s="29"/>
      <c r="B125" s="142"/>
      <c r="C125" s="143" t="s">
        <v>77</v>
      </c>
      <c r="D125" s="143" t="s">
        <v>37</v>
      </c>
      <c r="E125" s="144" t="s">
        <v>77</v>
      </c>
      <c r="F125" s="145" t="s">
        <v>934</v>
      </c>
      <c r="G125" s="146" t="s">
        <v>296</v>
      </c>
      <c r="H125" s="147">
        <v>1</v>
      </c>
      <c r="I125" s="148"/>
      <c r="J125" s="148">
        <f t="shared" si="0"/>
        <v>0</v>
      </c>
      <c r="K125" s="149"/>
      <c r="L125" s="30"/>
      <c r="M125" s="150" t="s">
        <v>1307</v>
      </c>
      <c r="N125" s="151" t="s">
        <v>1344</v>
      </c>
      <c r="O125" s="152">
        <v>0</v>
      </c>
      <c r="P125" s="152">
        <f t="shared" si="1"/>
        <v>0</v>
      </c>
      <c r="Q125" s="152">
        <v>0</v>
      </c>
      <c r="R125" s="152">
        <f t="shared" si="2"/>
        <v>0</v>
      </c>
      <c r="S125" s="152">
        <v>0</v>
      </c>
      <c r="T125" s="153">
        <f t="shared" si="3"/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4" t="s">
        <v>922</v>
      </c>
      <c r="AT125" s="154" t="s">
        <v>37</v>
      </c>
      <c r="AU125" s="154" t="s">
        <v>1386</v>
      </c>
      <c r="AY125" s="17" t="s">
        <v>35</v>
      </c>
      <c r="BE125" s="155">
        <f t="shared" si="4"/>
        <v>0</v>
      </c>
      <c r="BF125" s="155">
        <f t="shared" si="5"/>
        <v>0</v>
      </c>
      <c r="BG125" s="155">
        <f t="shared" si="6"/>
        <v>0</v>
      </c>
      <c r="BH125" s="155">
        <f t="shared" si="7"/>
        <v>0</v>
      </c>
      <c r="BI125" s="155">
        <f t="shared" si="8"/>
        <v>0</v>
      </c>
      <c r="BJ125" s="17" t="s">
        <v>1386</v>
      </c>
      <c r="BK125" s="155">
        <f t="shared" si="9"/>
        <v>0</v>
      </c>
      <c r="BL125" s="17" t="s">
        <v>922</v>
      </c>
      <c r="BM125" s="154" t="s">
        <v>935</v>
      </c>
    </row>
    <row r="126" spans="1:65" s="1" customFormat="1" ht="16.5" customHeight="1">
      <c r="A126" s="29"/>
      <c r="B126" s="142"/>
      <c r="C126" s="143" t="s">
        <v>82</v>
      </c>
      <c r="D126" s="143" t="s">
        <v>37</v>
      </c>
      <c r="E126" s="144" t="s">
        <v>82</v>
      </c>
      <c r="F126" s="145" t="s">
        <v>936</v>
      </c>
      <c r="G126" s="146" t="s">
        <v>296</v>
      </c>
      <c r="H126" s="147">
        <v>1</v>
      </c>
      <c r="I126" s="148"/>
      <c r="J126" s="148">
        <f t="shared" si="0"/>
        <v>0</v>
      </c>
      <c r="K126" s="149"/>
      <c r="L126" s="30"/>
      <c r="M126" s="150" t="s">
        <v>1307</v>
      </c>
      <c r="N126" s="151" t="s">
        <v>1344</v>
      </c>
      <c r="O126" s="152">
        <v>0</v>
      </c>
      <c r="P126" s="152">
        <f t="shared" si="1"/>
        <v>0</v>
      </c>
      <c r="Q126" s="152">
        <v>0</v>
      </c>
      <c r="R126" s="152">
        <f t="shared" si="2"/>
        <v>0</v>
      </c>
      <c r="S126" s="152">
        <v>0</v>
      </c>
      <c r="T126" s="153">
        <f t="shared" si="3"/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R126" s="154" t="s">
        <v>922</v>
      </c>
      <c r="AT126" s="154" t="s">
        <v>37</v>
      </c>
      <c r="AU126" s="154" t="s">
        <v>1386</v>
      </c>
      <c r="AY126" s="17" t="s">
        <v>35</v>
      </c>
      <c r="BE126" s="155">
        <f t="shared" si="4"/>
        <v>0</v>
      </c>
      <c r="BF126" s="155">
        <f t="shared" si="5"/>
        <v>0</v>
      </c>
      <c r="BG126" s="155">
        <f t="shared" si="6"/>
        <v>0</v>
      </c>
      <c r="BH126" s="155">
        <f t="shared" si="7"/>
        <v>0</v>
      </c>
      <c r="BI126" s="155">
        <f t="shared" si="8"/>
        <v>0</v>
      </c>
      <c r="BJ126" s="17" t="s">
        <v>1386</v>
      </c>
      <c r="BK126" s="155">
        <f t="shared" si="9"/>
        <v>0</v>
      </c>
      <c r="BL126" s="17" t="s">
        <v>922</v>
      </c>
      <c r="BM126" s="154" t="s">
        <v>937</v>
      </c>
    </row>
    <row r="127" spans="1:65" s="1" customFormat="1" ht="16.5" customHeight="1">
      <c r="A127" s="29"/>
      <c r="B127" s="142"/>
      <c r="C127" s="143" t="s">
        <v>87</v>
      </c>
      <c r="D127" s="143" t="s">
        <v>37</v>
      </c>
      <c r="E127" s="144" t="s">
        <v>87</v>
      </c>
      <c r="F127" s="145" t="s">
        <v>938</v>
      </c>
      <c r="G127" s="146" t="s">
        <v>296</v>
      </c>
      <c r="H127" s="147">
        <v>1</v>
      </c>
      <c r="I127" s="148"/>
      <c r="J127" s="148">
        <f t="shared" si="0"/>
        <v>0</v>
      </c>
      <c r="K127" s="149"/>
      <c r="L127" s="30"/>
      <c r="M127" s="150" t="s">
        <v>1307</v>
      </c>
      <c r="N127" s="151" t="s">
        <v>1344</v>
      </c>
      <c r="O127" s="152">
        <v>0</v>
      </c>
      <c r="P127" s="152">
        <f t="shared" si="1"/>
        <v>0</v>
      </c>
      <c r="Q127" s="152">
        <v>0</v>
      </c>
      <c r="R127" s="152">
        <f t="shared" si="2"/>
        <v>0</v>
      </c>
      <c r="S127" s="152">
        <v>0</v>
      </c>
      <c r="T127" s="153">
        <f t="shared" si="3"/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54" t="s">
        <v>922</v>
      </c>
      <c r="AT127" s="154" t="s">
        <v>37</v>
      </c>
      <c r="AU127" s="154" t="s">
        <v>1386</v>
      </c>
      <c r="AY127" s="17" t="s">
        <v>35</v>
      </c>
      <c r="BE127" s="155">
        <f t="shared" si="4"/>
        <v>0</v>
      </c>
      <c r="BF127" s="155">
        <f t="shared" si="5"/>
        <v>0</v>
      </c>
      <c r="BG127" s="155">
        <f t="shared" si="6"/>
        <v>0</v>
      </c>
      <c r="BH127" s="155">
        <f t="shared" si="7"/>
        <v>0</v>
      </c>
      <c r="BI127" s="155">
        <f t="shared" si="8"/>
        <v>0</v>
      </c>
      <c r="BJ127" s="17" t="s">
        <v>1386</v>
      </c>
      <c r="BK127" s="155">
        <f t="shared" si="9"/>
        <v>0</v>
      </c>
      <c r="BL127" s="17" t="s">
        <v>922</v>
      </c>
      <c r="BM127" s="154" t="s">
        <v>939</v>
      </c>
    </row>
    <row r="128" spans="1:65" s="1" customFormat="1" ht="16.5" customHeight="1">
      <c r="A128" s="29"/>
      <c r="B128" s="142"/>
      <c r="C128" s="143" t="s">
        <v>93</v>
      </c>
      <c r="D128" s="143" t="s">
        <v>37</v>
      </c>
      <c r="E128" s="144" t="s">
        <v>93</v>
      </c>
      <c r="F128" s="145" t="s">
        <v>940</v>
      </c>
      <c r="G128" s="146" t="s">
        <v>296</v>
      </c>
      <c r="H128" s="147">
        <v>1</v>
      </c>
      <c r="I128" s="148"/>
      <c r="J128" s="148">
        <f t="shared" si="0"/>
        <v>0</v>
      </c>
      <c r="K128" s="149"/>
      <c r="L128" s="30"/>
      <c r="M128" s="150" t="s">
        <v>1307</v>
      </c>
      <c r="N128" s="151" t="s">
        <v>1344</v>
      </c>
      <c r="O128" s="152">
        <v>0</v>
      </c>
      <c r="P128" s="152">
        <f t="shared" si="1"/>
        <v>0</v>
      </c>
      <c r="Q128" s="152">
        <v>0</v>
      </c>
      <c r="R128" s="152">
        <f t="shared" si="2"/>
        <v>0</v>
      </c>
      <c r="S128" s="152">
        <v>0</v>
      </c>
      <c r="T128" s="153">
        <f t="shared" si="3"/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4" t="s">
        <v>922</v>
      </c>
      <c r="AT128" s="154" t="s">
        <v>37</v>
      </c>
      <c r="AU128" s="154" t="s">
        <v>1386</v>
      </c>
      <c r="AY128" s="17" t="s">
        <v>35</v>
      </c>
      <c r="BE128" s="155">
        <f t="shared" si="4"/>
        <v>0</v>
      </c>
      <c r="BF128" s="155">
        <f t="shared" si="5"/>
        <v>0</v>
      </c>
      <c r="BG128" s="155">
        <f t="shared" si="6"/>
        <v>0</v>
      </c>
      <c r="BH128" s="155">
        <f t="shared" si="7"/>
        <v>0</v>
      </c>
      <c r="BI128" s="155">
        <f t="shared" si="8"/>
        <v>0</v>
      </c>
      <c r="BJ128" s="17" t="s">
        <v>1386</v>
      </c>
      <c r="BK128" s="155">
        <f t="shared" si="9"/>
        <v>0</v>
      </c>
      <c r="BL128" s="17" t="s">
        <v>922</v>
      </c>
      <c r="BM128" s="154" t="s">
        <v>941</v>
      </c>
    </row>
    <row r="129" spans="1:65" s="1" customFormat="1" ht="16.5" customHeight="1">
      <c r="A129" s="29"/>
      <c r="B129" s="142"/>
      <c r="C129" s="143" t="s">
        <v>97</v>
      </c>
      <c r="D129" s="143" t="s">
        <v>37</v>
      </c>
      <c r="E129" s="144" t="s">
        <v>97</v>
      </c>
      <c r="F129" s="145" t="s">
        <v>942</v>
      </c>
      <c r="G129" s="146" t="s">
        <v>296</v>
      </c>
      <c r="H129" s="147">
        <v>1</v>
      </c>
      <c r="I129" s="148"/>
      <c r="J129" s="148">
        <f t="shared" si="0"/>
        <v>0</v>
      </c>
      <c r="K129" s="149"/>
      <c r="L129" s="30"/>
      <c r="M129" s="150" t="s">
        <v>1307</v>
      </c>
      <c r="N129" s="151" t="s">
        <v>1344</v>
      </c>
      <c r="O129" s="152">
        <v>0</v>
      </c>
      <c r="P129" s="152">
        <f t="shared" si="1"/>
        <v>0</v>
      </c>
      <c r="Q129" s="152">
        <v>0</v>
      </c>
      <c r="R129" s="152">
        <f t="shared" si="2"/>
        <v>0</v>
      </c>
      <c r="S129" s="152">
        <v>0</v>
      </c>
      <c r="T129" s="153">
        <f t="shared" si="3"/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4" t="s">
        <v>922</v>
      </c>
      <c r="AT129" s="154" t="s">
        <v>37</v>
      </c>
      <c r="AU129" s="154" t="s">
        <v>1386</v>
      </c>
      <c r="AY129" s="17" t="s">
        <v>35</v>
      </c>
      <c r="BE129" s="155">
        <f t="shared" si="4"/>
        <v>0</v>
      </c>
      <c r="BF129" s="155">
        <f t="shared" si="5"/>
        <v>0</v>
      </c>
      <c r="BG129" s="155">
        <f t="shared" si="6"/>
        <v>0</v>
      </c>
      <c r="BH129" s="155">
        <f t="shared" si="7"/>
        <v>0</v>
      </c>
      <c r="BI129" s="155">
        <f t="shared" si="8"/>
        <v>0</v>
      </c>
      <c r="BJ129" s="17" t="s">
        <v>1386</v>
      </c>
      <c r="BK129" s="155">
        <f t="shared" si="9"/>
        <v>0</v>
      </c>
      <c r="BL129" s="17" t="s">
        <v>922</v>
      </c>
      <c r="BM129" s="154" t="s">
        <v>943</v>
      </c>
    </row>
    <row r="130" spans="1:65" s="1" customFormat="1" ht="16.5" customHeight="1">
      <c r="A130" s="29"/>
      <c r="B130" s="142"/>
      <c r="C130" s="143" t="s">
        <v>104</v>
      </c>
      <c r="D130" s="143" t="s">
        <v>37</v>
      </c>
      <c r="E130" s="144" t="s">
        <v>104</v>
      </c>
      <c r="F130" s="145" t="s">
        <v>944</v>
      </c>
      <c r="G130" s="146" t="s">
        <v>296</v>
      </c>
      <c r="H130" s="147">
        <v>1</v>
      </c>
      <c r="I130" s="148"/>
      <c r="J130" s="148">
        <f t="shared" si="0"/>
        <v>0</v>
      </c>
      <c r="K130" s="149"/>
      <c r="L130" s="30"/>
      <c r="M130" s="150" t="s">
        <v>1307</v>
      </c>
      <c r="N130" s="151" t="s">
        <v>1344</v>
      </c>
      <c r="O130" s="152">
        <v>0</v>
      </c>
      <c r="P130" s="152">
        <f t="shared" si="1"/>
        <v>0</v>
      </c>
      <c r="Q130" s="152">
        <v>0</v>
      </c>
      <c r="R130" s="152">
        <f t="shared" si="2"/>
        <v>0</v>
      </c>
      <c r="S130" s="152">
        <v>0</v>
      </c>
      <c r="T130" s="153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4" t="s">
        <v>922</v>
      </c>
      <c r="AT130" s="154" t="s">
        <v>37</v>
      </c>
      <c r="AU130" s="154" t="s">
        <v>1386</v>
      </c>
      <c r="AY130" s="17" t="s">
        <v>35</v>
      </c>
      <c r="BE130" s="155">
        <f t="shared" si="4"/>
        <v>0</v>
      </c>
      <c r="BF130" s="155">
        <f t="shared" si="5"/>
        <v>0</v>
      </c>
      <c r="BG130" s="155">
        <f t="shared" si="6"/>
        <v>0</v>
      </c>
      <c r="BH130" s="155">
        <f t="shared" si="7"/>
        <v>0</v>
      </c>
      <c r="BI130" s="155">
        <f t="shared" si="8"/>
        <v>0</v>
      </c>
      <c r="BJ130" s="17" t="s">
        <v>1386</v>
      </c>
      <c r="BK130" s="155">
        <f t="shared" si="9"/>
        <v>0</v>
      </c>
      <c r="BL130" s="17" t="s">
        <v>922</v>
      </c>
      <c r="BM130" s="154" t="s">
        <v>945</v>
      </c>
    </row>
    <row r="131" spans="1:65" s="1" customFormat="1" ht="16.5" customHeight="1">
      <c r="A131" s="29"/>
      <c r="B131" s="142"/>
      <c r="C131" s="143" t="s">
        <v>108</v>
      </c>
      <c r="D131" s="143" t="s">
        <v>37</v>
      </c>
      <c r="E131" s="144" t="s">
        <v>108</v>
      </c>
      <c r="F131" s="145" t="s">
        <v>946</v>
      </c>
      <c r="G131" s="146" t="s">
        <v>296</v>
      </c>
      <c r="H131" s="147">
        <v>1</v>
      </c>
      <c r="I131" s="148"/>
      <c r="J131" s="148">
        <f t="shared" si="0"/>
        <v>0</v>
      </c>
      <c r="K131" s="149"/>
      <c r="L131" s="30"/>
      <c r="M131" s="150" t="s">
        <v>1307</v>
      </c>
      <c r="N131" s="151" t="s">
        <v>1344</v>
      </c>
      <c r="O131" s="152">
        <v>0</v>
      </c>
      <c r="P131" s="152">
        <f t="shared" si="1"/>
        <v>0</v>
      </c>
      <c r="Q131" s="152">
        <v>0</v>
      </c>
      <c r="R131" s="152">
        <f t="shared" si="2"/>
        <v>0</v>
      </c>
      <c r="S131" s="152">
        <v>0</v>
      </c>
      <c r="T131" s="153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4" t="s">
        <v>922</v>
      </c>
      <c r="AT131" s="154" t="s">
        <v>37</v>
      </c>
      <c r="AU131" s="154" t="s">
        <v>1386</v>
      </c>
      <c r="AY131" s="17" t="s">
        <v>35</v>
      </c>
      <c r="BE131" s="155">
        <f t="shared" si="4"/>
        <v>0</v>
      </c>
      <c r="BF131" s="155">
        <f t="shared" si="5"/>
        <v>0</v>
      </c>
      <c r="BG131" s="155">
        <f t="shared" si="6"/>
        <v>0</v>
      </c>
      <c r="BH131" s="155">
        <f t="shared" si="7"/>
        <v>0</v>
      </c>
      <c r="BI131" s="155">
        <f t="shared" si="8"/>
        <v>0</v>
      </c>
      <c r="BJ131" s="17" t="s">
        <v>1386</v>
      </c>
      <c r="BK131" s="155">
        <f t="shared" si="9"/>
        <v>0</v>
      </c>
      <c r="BL131" s="17" t="s">
        <v>922</v>
      </c>
      <c r="BM131" s="154" t="s">
        <v>947</v>
      </c>
    </row>
    <row r="132" spans="1:65" s="1" customFormat="1" ht="24.2" customHeight="1">
      <c r="A132" s="29"/>
      <c r="B132" s="142"/>
      <c r="C132" s="143" t="s">
        <v>113</v>
      </c>
      <c r="D132" s="143" t="s">
        <v>37</v>
      </c>
      <c r="E132" s="144" t="s">
        <v>139</v>
      </c>
      <c r="F132" s="145" t="s">
        <v>948</v>
      </c>
      <c r="G132" s="146" t="s">
        <v>296</v>
      </c>
      <c r="H132" s="147">
        <v>1</v>
      </c>
      <c r="I132" s="148"/>
      <c r="J132" s="148">
        <f t="shared" si="0"/>
        <v>0</v>
      </c>
      <c r="K132" s="149"/>
      <c r="L132" s="30"/>
      <c r="M132" s="150" t="s">
        <v>1307</v>
      </c>
      <c r="N132" s="151" t="s">
        <v>1344</v>
      </c>
      <c r="O132" s="152">
        <v>0</v>
      </c>
      <c r="P132" s="152">
        <f t="shared" si="1"/>
        <v>0</v>
      </c>
      <c r="Q132" s="152">
        <v>0</v>
      </c>
      <c r="R132" s="152">
        <f t="shared" si="2"/>
        <v>0</v>
      </c>
      <c r="S132" s="152">
        <v>0</v>
      </c>
      <c r="T132" s="153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4" t="s">
        <v>922</v>
      </c>
      <c r="AT132" s="154" t="s">
        <v>37</v>
      </c>
      <c r="AU132" s="154" t="s">
        <v>1386</v>
      </c>
      <c r="AY132" s="17" t="s">
        <v>35</v>
      </c>
      <c r="BE132" s="155">
        <f t="shared" si="4"/>
        <v>0</v>
      </c>
      <c r="BF132" s="155">
        <f t="shared" si="5"/>
        <v>0</v>
      </c>
      <c r="BG132" s="155">
        <f t="shared" si="6"/>
        <v>0</v>
      </c>
      <c r="BH132" s="155">
        <f t="shared" si="7"/>
        <v>0</v>
      </c>
      <c r="BI132" s="155">
        <f t="shared" si="8"/>
        <v>0</v>
      </c>
      <c r="BJ132" s="17" t="s">
        <v>1386</v>
      </c>
      <c r="BK132" s="155">
        <f t="shared" si="9"/>
        <v>0</v>
      </c>
      <c r="BL132" s="17" t="s">
        <v>922</v>
      </c>
      <c r="BM132" s="154" t="s">
        <v>949</v>
      </c>
    </row>
    <row r="133" spans="1:65" s="1" customFormat="1" ht="16.5" customHeight="1">
      <c r="A133" s="29"/>
      <c r="B133" s="142"/>
      <c r="C133" s="143" t="s">
        <v>1314</v>
      </c>
      <c r="D133" s="143" t="s">
        <v>37</v>
      </c>
      <c r="E133" s="144" t="s">
        <v>145</v>
      </c>
      <c r="F133" s="145" t="s">
        <v>950</v>
      </c>
      <c r="G133" s="146" t="s">
        <v>296</v>
      </c>
      <c r="H133" s="147">
        <v>1</v>
      </c>
      <c r="I133" s="148"/>
      <c r="J133" s="148">
        <f t="shared" si="0"/>
        <v>0</v>
      </c>
      <c r="K133" s="149"/>
      <c r="L133" s="30"/>
      <c r="M133" s="150" t="s">
        <v>1307</v>
      </c>
      <c r="N133" s="151" t="s">
        <v>1344</v>
      </c>
      <c r="O133" s="152">
        <v>0</v>
      </c>
      <c r="P133" s="152">
        <f t="shared" si="1"/>
        <v>0</v>
      </c>
      <c r="Q133" s="152">
        <v>0</v>
      </c>
      <c r="R133" s="152">
        <f t="shared" si="2"/>
        <v>0</v>
      </c>
      <c r="S133" s="152">
        <v>0</v>
      </c>
      <c r="T133" s="153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4" t="s">
        <v>922</v>
      </c>
      <c r="AT133" s="154" t="s">
        <v>37</v>
      </c>
      <c r="AU133" s="154" t="s">
        <v>1386</v>
      </c>
      <c r="AY133" s="17" t="s">
        <v>35</v>
      </c>
      <c r="BE133" s="155">
        <f t="shared" si="4"/>
        <v>0</v>
      </c>
      <c r="BF133" s="155">
        <f t="shared" si="5"/>
        <v>0</v>
      </c>
      <c r="BG133" s="155">
        <f t="shared" si="6"/>
        <v>0</v>
      </c>
      <c r="BH133" s="155">
        <f t="shared" si="7"/>
        <v>0</v>
      </c>
      <c r="BI133" s="155">
        <f t="shared" si="8"/>
        <v>0</v>
      </c>
      <c r="BJ133" s="17" t="s">
        <v>1386</v>
      </c>
      <c r="BK133" s="155">
        <f t="shared" si="9"/>
        <v>0</v>
      </c>
      <c r="BL133" s="17" t="s">
        <v>922</v>
      </c>
      <c r="BM133" s="154" t="s">
        <v>951</v>
      </c>
    </row>
    <row r="134" spans="1:65" s="1" customFormat="1" ht="21.75" customHeight="1">
      <c r="A134" s="29"/>
      <c r="B134" s="142"/>
      <c r="C134" s="143" t="s">
        <v>123</v>
      </c>
      <c r="D134" s="143" t="s">
        <v>37</v>
      </c>
      <c r="E134" s="144" t="s">
        <v>1313</v>
      </c>
      <c r="F134" s="145" t="s">
        <v>952</v>
      </c>
      <c r="G134" s="146" t="s">
        <v>296</v>
      </c>
      <c r="H134" s="147">
        <v>1</v>
      </c>
      <c r="I134" s="148"/>
      <c r="J134" s="148">
        <f t="shared" si="0"/>
        <v>0</v>
      </c>
      <c r="K134" s="149"/>
      <c r="L134" s="30"/>
      <c r="M134" s="150" t="s">
        <v>1307</v>
      </c>
      <c r="N134" s="151" t="s">
        <v>1344</v>
      </c>
      <c r="O134" s="152">
        <v>0</v>
      </c>
      <c r="P134" s="152">
        <f t="shared" si="1"/>
        <v>0</v>
      </c>
      <c r="Q134" s="152">
        <v>0</v>
      </c>
      <c r="R134" s="152">
        <f t="shared" si="2"/>
        <v>0</v>
      </c>
      <c r="S134" s="152">
        <v>0</v>
      </c>
      <c r="T134" s="153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4" t="s">
        <v>922</v>
      </c>
      <c r="AT134" s="154" t="s">
        <v>37</v>
      </c>
      <c r="AU134" s="154" t="s">
        <v>1386</v>
      </c>
      <c r="AY134" s="17" t="s">
        <v>35</v>
      </c>
      <c r="BE134" s="155">
        <f t="shared" si="4"/>
        <v>0</v>
      </c>
      <c r="BF134" s="155">
        <f t="shared" si="5"/>
        <v>0</v>
      </c>
      <c r="BG134" s="155">
        <f t="shared" si="6"/>
        <v>0</v>
      </c>
      <c r="BH134" s="155">
        <f t="shared" si="7"/>
        <v>0</v>
      </c>
      <c r="BI134" s="155">
        <f t="shared" si="8"/>
        <v>0</v>
      </c>
      <c r="BJ134" s="17" t="s">
        <v>1386</v>
      </c>
      <c r="BK134" s="155">
        <f t="shared" si="9"/>
        <v>0</v>
      </c>
      <c r="BL134" s="17" t="s">
        <v>922</v>
      </c>
      <c r="BM134" s="154" t="s">
        <v>953</v>
      </c>
    </row>
    <row r="135" spans="1:65" s="1" customFormat="1" ht="16.5" customHeight="1">
      <c r="A135" s="29"/>
      <c r="B135" s="142"/>
      <c r="C135" s="143" t="s">
        <v>129</v>
      </c>
      <c r="D135" s="143" t="s">
        <v>37</v>
      </c>
      <c r="E135" s="144" t="s">
        <v>158</v>
      </c>
      <c r="F135" s="145" t="s">
        <v>954</v>
      </c>
      <c r="G135" s="146" t="s">
        <v>296</v>
      </c>
      <c r="H135" s="147">
        <v>1</v>
      </c>
      <c r="I135" s="148"/>
      <c r="J135" s="148">
        <f t="shared" si="0"/>
        <v>0</v>
      </c>
      <c r="K135" s="149"/>
      <c r="L135" s="30"/>
      <c r="M135" s="150" t="s">
        <v>1307</v>
      </c>
      <c r="N135" s="151" t="s">
        <v>1344</v>
      </c>
      <c r="O135" s="152">
        <v>0</v>
      </c>
      <c r="P135" s="152">
        <f t="shared" si="1"/>
        <v>0</v>
      </c>
      <c r="Q135" s="152">
        <v>0</v>
      </c>
      <c r="R135" s="152">
        <f t="shared" si="2"/>
        <v>0</v>
      </c>
      <c r="S135" s="152">
        <v>0</v>
      </c>
      <c r="T135" s="153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4" t="s">
        <v>922</v>
      </c>
      <c r="AT135" s="154" t="s">
        <v>37</v>
      </c>
      <c r="AU135" s="154" t="s">
        <v>1386</v>
      </c>
      <c r="AY135" s="17" t="s">
        <v>35</v>
      </c>
      <c r="BE135" s="155">
        <f t="shared" si="4"/>
        <v>0</v>
      </c>
      <c r="BF135" s="155">
        <f t="shared" si="5"/>
        <v>0</v>
      </c>
      <c r="BG135" s="155">
        <f t="shared" si="6"/>
        <v>0</v>
      </c>
      <c r="BH135" s="155">
        <f t="shared" si="7"/>
        <v>0</v>
      </c>
      <c r="BI135" s="155">
        <f t="shared" si="8"/>
        <v>0</v>
      </c>
      <c r="BJ135" s="17" t="s">
        <v>1386</v>
      </c>
      <c r="BK135" s="155">
        <f t="shared" si="9"/>
        <v>0</v>
      </c>
      <c r="BL135" s="17" t="s">
        <v>922</v>
      </c>
      <c r="BM135" s="154" t="s">
        <v>955</v>
      </c>
    </row>
    <row r="136" spans="1:65" s="1" customFormat="1" ht="19.5">
      <c r="A136" s="29"/>
      <c r="B136" s="30"/>
      <c r="C136" s="29"/>
      <c r="D136" s="157" t="s">
        <v>143</v>
      </c>
      <c r="E136" s="29"/>
      <c r="F136" s="187" t="s">
        <v>956</v>
      </c>
      <c r="G136" s="29"/>
      <c r="H136" s="29"/>
      <c r="I136" s="29"/>
      <c r="J136" s="29"/>
      <c r="K136" s="29"/>
      <c r="L136" s="30"/>
      <c r="M136" s="188"/>
      <c r="N136" s="189"/>
      <c r="O136" s="55"/>
      <c r="P136" s="55"/>
      <c r="Q136" s="55"/>
      <c r="R136" s="55"/>
      <c r="S136" s="55"/>
      <c r="T136" s="56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T136" s="17" t="s">
        <v>143</v>
      </c>
      <c r="AU136" s="17" t="s">
        <v>1386</v>
      </c>
    </row>
    <row r="137" spans="1:65" s="1" customFormat="1" ht="16.5" customHeight="1">
      <c r="A137" s="29"/>
      <c r="B137" s="142"/>
      <c r="C137" s="143" t="s">
        <v>134</v>
      </c>
      <c r="D137" s="143" t="s">
        <v>37</v>
      </c>
      <c r="E137" s="144" t="s">
        <v>170</v>
      </c>
      <c r="F137" s="145" t="s">
        <v>957</v>
      </c>
      <c r="G137" s="146" t="s">
        <v>296</v>
      </c>
      <c r="H137" s="147">
        <v>1</v>
      </c>
      <c r="I137" s="148"/>
      <c r="J137" s="148">
        <f>ROUND(I137*H137,2)</f>
        <v>0</v>
      </c>
      <c r="K137" s="149"/>
      <c r="L137" s="30"/>
      <c r="M137" s="150" t="s">
        <v>1307</v>
      </c>
      <c r="N137" s="151" t="s">
        <v>1344</v>
      </c>
      <c r="O137" s="152">
        <v>0</v>
      </c>
      <c r="P137" s="152">
        <f>O137*H137</f>
        <v>0</v>
      </c>
      <c r="Q137" s="152">
        <v>0</v>
      </c>
      <c r="R137" s="152">
        <f>Q137*H137</f>
        <v>0</v>
      </c>
      <c r="S137" s="152">
        <v>0</v>
      </c>
      <c r="T137" s="153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4" t="s">
        <v>922</v>
      </c>
      <c r="AT137" s="154" t="s">
        <v>37</v>
      </c>
      <c r="AU137" s="154" t="s">
        <v>1386</v>
      </c>
      <c r="AY137" s="17" t="s">
        <v>35</v>
      </c>
      <c r="BE137" s="155">
        <f>IF(N137="základní",J137,0)</f>
        <v>0</v>
      </c>
      <c r="BF137" s="155">
        <f>IF(N137="snížená",J137,0)</f>
        <v>0</v>
      </c>
      <c r="BG137" s="155">
        <f>IF(N137="zákl. přenesená",J137,0)</f>
        <v>0</v>
      </c>
      <c r="BH137" s="155">
        <f>IF(N137="sníž. přenesená",J137,0)</f>
        <v>0</v>
      </c>
      <c r="BI137" s="155">
        <f>IF(N137="nulová",J137,0)</f>
        <v>0</v>
      </c>
      <c r="BJ137" s="17" t="s">
        <v>1386</v>
      </c>
      <c r="BK137" s="155">
        <f>ROUND(I137*H137,2)</f>
        <v>0</v>
      </c>
      <c r="BL137" s="17" t="s">
        <v>922</v>
      </c>
      <c r="BM137" s="154" t="s">
        <v>958</v>
      </c>
    </row>
    <row r="138" spans="1:65" s="1" customFormat="1" ht="16.5" customHeight="1">
      <c r="A138" s="29"/>
      <c r="B138" s="142"/>
      <c r="C138" s="143" t="s">
        <v>139</v>
      </c>
      <c r="D138" s="143" t="s">
        <v>37</v>
      </c>
      <c r="E138" s="144" t="s">
        <v>175</v>
      </c>
      <c r="F138" s="145" t="s">
        <v>959</v>
      </c>
      <c r="G138" s="146" t="s">
        <v>296</v>
      </c>
      <c r="H138" s="147">
        <v>1</v>
      </c>
      <c r="I138" s="148"/>
      <c r="J138" s="148">
        <f>ROUND(I138*H138,2)</f>
        <v>0</v>
      </c>
      <c r="K138" s="149"/>
      <c r="L138" s="30"/>
      <c r="M138" s="150" t="s">
        <v>1307</v>
      </c>
      <c r="N138" s="151" t="s">
        <v>1344</v>
      </c>
      <c r="O138" s="152">
        <v>0</v>
      </c>
      <c r="P138" s="152">
        <f>O138*H138</f>
        <v>0</v>
      </c>
      <c r="Q138" s="152">
        <v>0</v>
      </c>
      <c r="R138" s="152">
        <f>Q138*H138</f>
        <v>0</v>
      </c>
      <c r="S138" s="152">
        <v>0</v>
      </c>
      <c r="T138" s="153">
        <f>S138*H138</f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54" t="s">
        <v>922</v>
      </c>
      <c r="AT138" s="154" t="s">
        <v>37</v>
      </c>
      <c r="AU138" s="154" t="s">
        <v>1386</v>
      </c>
      <c r="AY138" s="17" t="s">
        <v>35</v>
      </c>
      <c r="BE138" s="155">
        <f>IF(N138="základní",J138,0)</f>
        <v>0</v>
      </c>
      <c r="BF138" s="155">
        <f>IF(N138="snížená",J138,0)</f>
        <v>0</v>
      </c>
      <c r="BG138" s="155">
        <f>IF(N138="zákl. přenesená",J138,0)</f>
        <v>0</v>
      </c>
      <c r="BH138" s="155">
        <f>IF(N138="sníž. přenesená",J138,0)</f>
        <v>0</v>
      </c>
      <c r="BI138" s="155">
        <f>IF(N138="nulová",J138,0)</f>
        <v>0</v>
      </c>
      <c r="BJ138" s="17" t="s">
        <v>1386</v>
      </c>
      <c r="BK138" s="155">
        <f>ROUND(I138*H138,2)</f>
        <v>0</v>
      </c>
      <c r="BL138" s="17" t="s">
        <v>922</v>
      </c>
      <c r="BM138" s="154" t="s">
        <v>960</v>
      </c>
    </row>
    <row r="139" spans="1:65" s="1" customFormat="1" ht="16.5" customHeight="1">
      <c r="A139" s="29"/>
      <c r="B139" s="142"/>
      <c r="C139" s="143" t="s">
        <v>145</v>
      </c>
      <c r="D139" s="143" t="s">
        <v>37</v>
      </c>
      <c r="E139" s="144" t="s">
        <v>180</v>
      </c>
      <c r="F139" s="145" t="s">
        <v>961</v>
      </c>
      <c r="G139" s="146" t="s">
        <v>296</v>
      </c>
      <c r="H139" s="147">
        <v>1</v>
      </c>
      <c r="I139" s="148"/>
      <c r="J139" s="148">
        <f>ROUND(I139*H139,2)</f>
        <v>0</v>
      </c>
      <c r="K139" s="149"/>
      <c r="L139" s="30"/>
      <c r="M139" s="190" t="s">
        <v>1307</v>
      </c>
      <c r="N139" s="191" t="s">
        <v>1344</v>
      </c>
      <c r="O139" s="192">
        <v>0</v>
      </c>
      <c r="P139" s="192">
        <f>O139*H139</f>
        <v>0</v>
      </c>
      <c r="Q139" s="192">
        <v>0</v>
      </c>
      <c r="R139" s="192">
        <f>Q139*H139</f>
        <v>0</v>
      </c>
      <c r="S139" s="192">
        <v>0</v>
      </c>
      <c r="T139" s="193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4" t="s">
        <v>922</v>
      </c>
      <c r="AT139" s="154" t="s">
        <v>37</v>
      </c>
      <c r="AU139" s="154" t="s">
        <v>1386</v>
      </c>
      <c r="AY139" s="17" t="s">
        <v>35</v>
      </c>
      <c r="BE139" s="155">
        <f>IF(N139="základní",J139,0)</f>
        <v>0</v>
      </c>
      <c r="BF139" s="155">
        <f>IF(N139="snížená",J139,0)</f>
        <v>0</v>
      </c>
      <c r="BG139" s="155">
        <f>IF(N139="zákl. přenesená",J139,0)</f>
        <v>0</v>
      </c>
      <c r="BH139" s="155">
        <f>IF(N139="sníž. přenesená",J139,0)</f>
        <v>0</v>
      </c>
      <c r="BI139" s="155">
        <f>IF(N139="nulová",J139,0)</f>
        <v>0</v>
      </c>
      <c r="BJ139" s="17" t="s">
        <v>1386</v>
      </c>
      <c r="BK139" s="155">
        <f>ROUND(I139*H139,2)</f>
        <v>0</v>
      </c>
      <c r="BL139" s="17" t="s">
        <v>922</v>
      </c>
      <c r="BM139" s="154" t="s">
        <v>962</v>
      </c>
    </row>
    <row r="140" spans="1:65" s="1" customFormat="1" ht="6.95" customHeight="1">
      <c r="A140" s="29"/>
      <c r="B140" s="44"/>
      <c r="C140" s="45"/>
      <c r="D140" s="45"/>
      <c r="E140" s="45"/>
      <c r="F140" s="45"/>
      <c r="G140" s="45"/>
      <c r="H140" s="45"/>
      <c r="I140" s="45"/>
      <c r="J140" s="45"/>
      <c r="K140" s="45"/>
      <c r="L140" s="30"/>
      <c r="M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</row>
  </sheetData>
  <autoFilter ref="C116:K139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honeticPr fontId="0" type="noConversion"/>
  <pageMargins left="0.39374999999999999" right="0.39374999999999999" top="0.39374999999999999" bottom="0.39374999999999999" header="0" footer="0"/>
  <pageSetup paperSize="9" scale="94" fitToHeight="100" orientation="landscape" blackAndWhite="1" r:id="rId1"/>
  <headerFooter>
    <oddFooter>&amp;L&amp;A&amp;RStrana &amp;P z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25" customWidth="1"/>
    <col min="4" max="4" width="130.83203125" customWidth="1"/>
    <col min="5" max="5" width="13.33203125" customWidth="1"/>
    <col min="6" max="6" width="20" customWidth="1"/>
    <col min="7" max="7" width="1.6640625" customWidth="1"/>
    <col min="8" max="8" width="8.33203125" customWidth="1"/>
  </cols>
  <sheetData>
    <row r="1" spans="1:8" ht="11.25" customHeight="1"/>
    <row r="2" spans="1:8" ht="36.950000000000003" customHeight="1"/>
    <row r="3" spans="1:8" ht="6.95" customHeight="1">
      <c r="B3" s="18"/>
      <c r="C3" s="19"/>
      <c r="D3" s="19"/>
      <c r="E3" s="19"/>
      <c r="F3" s="19"/>
      <c r="G3" s="19"/>
      <c r="H3" s="20"/>
    </row>
    <row r="4" spans="1:8" ht="24.95" customHeight="1">
      <c r="B4" s="20"/>
      <c r="C4" s="21" t="s">
        <v>963</v>
      </c>
      <c r="H4" s="20"/>
    </row>
    <row r="5" spans="1:8" ht="12" customHeight="1">
      <c r="B5" s="20"/>
      <c r="C5" s="23" t="s">
        <v>1318</v>
      </c>
      <c r="D5" s="359" t="s">
        <v>1319</v>
      </c>
      <c r="E5" s="340"/>
      <c r="F5" s="340"/>
      <c r="H5" s="20"/>
    </row>
    <row r="6" spans="1:8" ht="36.950000000000003" customHeight="1">
      <c r="B6" s="20"/>
      <c r="C6" s="25" t="s">
        <v>1320</v>
      </c>
      <c r="D6" s="354" t="s">
        <v>1321</v>
      </c>
      <c r="E6" s="340"/>
      <c r="F6" s="340"/>
      <c r="H6" s="20"/>
    </row>
    <row r="7" spans="1:8" ht="16.5" customHeight="1">
      <c r="B7" s="20"/>
      <c r="C7" s="26" t="s">
        <v>1326</v>
      </c>
      <c r="D7" s="52" t="str">
        <f ca="1">'Rekapitulace stavby'!AN8</f>
        <v>9. 11. 2021</v>
      </c>
      <c r="H7" s="20"/>
    </row>
    <row r="8" spans="1:8" s="1" customFormat="1" ht="10.9" customHeight="1">
      <c r="A8" s="29"/>
      <c r="B8" s="30"/>
      <c r="C8" s="29"/>
      <c r="D8" s="29"/>
      <c r="E8" s="29"/>
      <c r="F8" s="29"/>
      <c r="G8" s="29"/>
      <c r="H8" s="30"/>
    </row>
    <row r="9" spans="1:8" s="10" customFormat="1" ht="29.25" customHeight="1">
      <c r="A9" s="119"/>
      <c r="B9" s="120"/>
      <c r="C9" s="121" t="s">
        <v>1360</v>
      </c>
      <c r="D9" s="122" t="s">
        <v>1361</v>
      </c>
      <c r="E9" s="122" t="s">
        <v>22</v>
      </c>
      <c r="F9" s="123" t="s">
        <v>964</v>
      </c>
      <c r="G9" s="119"/>
      <c r="H9" s="120"/>
    </row>
    <row r="10" spans="1:8" s="1" customFormat="1" ht="26.45" customHeight="1">
      <c r="A10" s="29"/>
      <c r="B10" s="30"/>
      <c r="C10" s="204" t="s">
        <v>965</v>
      </c>
      <c r="D10" s="204" t="s">
        <v>1397</v>
      </c>
      <c r="E10" s="29"/>
      <c r="F10" s="29"/>
      <c r="G10" s="29"/>
      <c r="H10" s="30"/>
    </row>
    <row r="11" spans="1:8" s="1" customFormat="1" ht="16.899999999999999" customHeight="1">
      <c r="A11" s="29"/>
      <c r="B11" s="30"/>
      <c r="C11" s="205" t="s">
        <v>966</v>
      </c>
      <c r="D11" s="206" t="s">
        <v>967</v>
      </c>
      <c r="E11" s="207" t="s">
        <v>90</v>
      </c>
      <c r="F11" s="208">
        <v>70.84</v>
      </c>
      <c r="G11" s="29"/>
      <c r="H11" s="30"/>
    </row>
    <row r="12" spans="1:8" s="1" customFormat="1" ht="7.35" customHeight="1">
      <c r="A12" s="29"/>
      <c r="B12" s="44"/>
      <c r="C12" s="45"/>
      <c r="D12" s="45"/>
      <c r="E12" s="45"/>
      <c r="F12" s="45"/>
      <c r="G12" s="45"/>
      <c r="H12" s="30"/>
    </row>
    <row r="13" spans="1:8" s="1" customFormat="1">
      <c r="A13" s="29"/>
      <c r="B13" s="29"/>
      <c r="C13" s="29"/>
      <c r="D13" s="29"/>
      <c r="E13" s="29"/>
      <c r="F13" s="29"/>
      <c r="G13" s="29"/>
      <c r="H13" s="29"/>
    </row>
  </sheetData>
  <mergeCells count="2">
    <mergeCell ref="D5:F5"/>
    <mergeCell ref="D6:F6"/>
  </mergeCells>
  <phoneticPr fontId="0" type="noConversion"/>
  <pageMargins left="0.7" right="0.7" top="0.78740157499999996" bottom="0.78740157499999996" header="0.3" footer="0.3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16</vt:i4>
      </vt:variant>
      <vt:variant>
        <vt:lpstr>Pojmenované oblasti</vt:lpstr>
      </vt:variant>
      <vt:variant>
        <vt:i4>17</vt:i4>
      </vt:variant>
    </vt:vector>
  </HeadingPairs>
  <TitlesOfParts>
    <vt:vector size="33" baseType="lpstr">
      <vt:lpstr>Rekapitulace stavby</vt:lpstr>
      <vt:lpstr>SO_01.1 - Dešťová zdrž</vt:lpstr>
      <vt:lpstr>SO_01.2 - Parshallův žlab P7</vt:lpstr>
      <vt:lpstr>SO_01.3 - Demolice</vt:lpstr>
      <vt:lpstr>SO_02 - Propojovací potrubí</vt:lpstr>
      <vt:lpstr>PS_01 - Dešťová zdrž</vt:lpstr>
      <vt:lpstr>PS 01_DZ</vt:lpstr>
      <vt:lpstr>PS_02 - ATS</vt:lpstr>
      <vt:lpstr>PS 02_ATS</vt:lpstr>
      <vt:lpstr>PS Elektro - zařízení</vt:lpstr>
      <vt:lpstr>REKAPITULACE</vt:lpstr>
      <vt:lpstr>PS01</vt:lpstr>
      <vt:lpstr>RMT DZ</vt:lpstr>
      <vt:lpstr>PC PLC</vt:lpstr>
      <vt:lpstr>VRN - Vedlejší rozpočtové...</vt:lpstr>
      <vt:lpstr>Seznam figur</vt:lpstr>
      <vt:lpstr>'Rekapitulace stavby'!Názvy_tisku</vt:lpstr>
      <vt:lpstr>'Seznam figur'!Názvy_tisku</vt:lpstr>
      <vt:lpstr>'SO_01.1 - Dešťová zdrž'!Názvy_tisku</vt:lpstr>
      <vt:lpstr>'SO_01.2 - Parshallův žlab P7'!Názvy_tisku</vt:lpstr>
      <vt:lpstr>'SO_01.3 - Demolice'!Názvy_tisku</vt:lpstr>
      <vt:lpstr>'SO_02 - Propojovací potrubí'!Názvy_tisku</vt:lpstr>
      <vt:lpstr>'VRN - Vedlejší rozpočtové...'!Názvy_tisku</vt:lpstr>
      <vt:lpstr>'PS Elektro - zařízení'!Oblast_tisku</vt:lpstr>
      <vt:lpstr>'PS_01 - Dešťová zdrž'!Oblast_tisku</vt:lpstr>
      <vt:lpstr>'PS_02 - ATS'!Oblast_tisku</vt:lpstr>
      <vt:lpstr>'Rekapitulace stavby'!Oblast_tisku</vt:lpstr>
      <vt:lpstr>'Seznam figur'!Oblast_tisku</vt:lpstr>
      <vt:lpstr>'SO_01.1 - Dešťová zdrž'!Oblast_tisku</vt:lpstr>
      <vt:lpstr>'SO_01.2 - Parshallův žlab P7'!Oblast_tisku</vt:lpstr>
      <vt:lpstr>'SO_01.3 - Demolice'!Oblast_tisku</vt:lpstr>
      <vt:lpstr>'SO_02 - Propojovací potrubí'!Oblast_tisku</vt:lpstr>
      <vt:lpstr>'VRN - Vedlejší rozpočtové...'!Oblast_tisku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Dita_PC\Pastova</dc:creator>
  <cp:lastModifiedBy>Privratsky</cp:lastModifiedBy>
  <cp:lastPrinted>2021-12-20T13:13:05Z</cp:lastPrinted>
  <dcterms:created xsi:type="dcterms:W3CDTF">2021-12-20T12:36:11Z</dcterms:created>
  <dcterms:modified xsi:type="dcterms:W3CDTF">2022-01-03T07:28:45Z</dcterms:modified>
</cp:coreProperties>
</file>